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F:\PERSONAL DRIVE\Drive\Documents\LAWIN\LAWIN CA &amp; PP\CA AND PATROL PLAN 2023\THIRD QUARTER 2023\"/>
    </mc:Choice>
  </mc:AlternateContent>
  <bookViews>
    <workbookView xWindow="0" yWindow="0" windowWidth="20490" windowHeight="7155" tabRatio="500"/>
  </bookViews>
  <sheets>
    <sheet name="1GD" sheetId="2" r:id="rId1"/>
    <sheet name="2DENR" sheetId="3" r:id="rId2"/>
    <sheet name="4Sctors" sheetId="4" r:id="rId3"/>
    <sheet name="map1" sheetId="7" r:id="rId4"/>
    <sheet name="5Tms" sheetId="9" r:id="rId5"/>
    <sheet name="6Skdt" sheetId="6" r:id="rId6"/>
    <sheet name="map2" sheetId="10" r:id="rId7"/>
  </sheets>
  <definedNames>
    <definedName name="_xlnm._FilterDatabase" localSheetId="4" hidden="1">'5Tms'!$A$3:$H$3</definedName>
    <definedName name="_xlnm.Print_Area" localSheetId="0">'1GD'!$B$1:$C$14</definedName>
  </definedNames>
  <calcPr calcId="152511"/>
</workbook>
</file>

<file path=xl/calcChain.xml><?xml version="1.0" encoding="utf-8"?>
<calcChain xmlns="http://schemas.openxmlformats.org/spreadsheetml/2006/main">
  <c r="E9" i="9" l="1"/>
  <c r="C21" i="4" l="1"/>
  <c r="C6" i="2" l="1"/>
  <c r="E4" i="9" l="1"/>
</calcChain>
</file>

<file path=xl/sharedStrings.xml><?xml version="1.0" encoding="utf-8"?>
<sst xmlns="http://schemas.openxmlformats.org/spreadsheetml/2006/main" count="637" uniqueCount="154">
  <si>
    <t>Team 1</t>
  </si>
  <si>
    <t>Team 2</t>
  </si>
  <si>
    <t>Team 3</t>
  </si>
  <si>
    <t>Sector 1</t>
  </si>
  <si>
    <t>Sector 2</t>
  </si>
  <si>
    <t>Sector 3</t>
  </si>
  <si>
    <t>General Data</t>
  </si>
  <si>
    <t>Conservation targets</t>
  </si>
  <si>
    <t>Period covered by this plan</t>
  </si>
  <si>
    <t>Expertise (threats monitoring or indicator species monitoring)</t>
  </si>
  <si>
    <t>Approximate area of natural forest in the sector (ha)</t>
  </si>
  <si>
    <t>Patrol teams</t>
  </si>
  <si>
    <t xml:space="preserve">Number </t>
  </si>
  <si>
    <t>Week 1</t>
  </si>
  <si>
    <t>Week</t>
  </si>
  <si>
    <t>Month</t>
  </si>
  <si>
    <t>Target patrol distance (km)</t>
  </si>
  <si>
    <t>Target distance (km)</t>
  </si>
  <si>
    <t>Target threats to be recorded and addressed in the patrol sector</t>
  </si>
  <si>
    <t>Target indicator species</t>
  </si>
  <si>
    <t>Week 2</t>
  </si>
  <si>
    <t>Week 3</t>
  </si>
  <si>
    <t>Week 4</t>
  </si>
  <si>
    <t>Kaingin, illegal cutting of trees, charcoal making</t>
  </si>
  <si>
    <t>Target barangays and municialities to be covered within the period</t>
  </si>
  <si>
    <t>Approximate area of natural forest in the target area to be covered within period (ha)</t>
  </si>
  <si>
    <t>Legend</t>
  </si>
  <si>
    <t>Sector assignment</t>
  </si>
  <si>
    <t>Team leader</t>
  </si>
  <si>
    <t>Recorder</t>
  </si>
  <si>
    <t xml:space="preserve">Patrol sectors </t>
  </si>
  <si>
    <t>Names of patrollers and expertise</t>
  </si>
  <si>
    <t>Patrol sectors</t>
  </si>
  <si>
    <t>Name of forest rangers, other DENR staff and volunteers who will conduct regular patrolling</t>
  </si>
  <si>
    <t>Position (FR, FT, Forester)</t>
  </si>
  <si>
    <t>Qualified to conduct patrolling</t>
  </si>
  <si>
    <t>Yes</t>
  </si>
  <si>
    <t>Qualified?</t>
  </si>
  <si>
    <t>Office</t>
  </si>
  <si>
    <t>DENR</t>
  </si>
  <si>
    <t>Patrol Plan for the Natural Forest in CENRO Taytay</t>
  </si>
  <si>
    <t>Dorado, Rodel M.</t>
  </si>
  <si>
    <t>FR</t>
  </si>
  <si>
    <t>Permanent</t>
  </si>
  <si>
    <t>Team 2 Threats focused/Indicator Species focused</t>
  </si>
  <si>
    <t>Team 3 Threats focused/Indicator Species focused</t>
  </si>
  <si>
    <t>Name of Patrollers</t>
  </si>
  <si>
    <t>Employment status               (JO, permanent)</t>
  </si>
  <si>
    <t>Delos Angeles, Voltaire M.</t>
  </si>
  <si>
    <t>Estay, Romulo B.</t>
  </si>
  <si>
    <t>Tabernilla, Leo D.</t>
  </si>
  <si>
    <t>Vasquez, Deogracias C.</t>
  </si>
  <si>
    <t>Vasquez, Michael Angelo M.</t>
  </si>
  <si>
    <t>Threats monitoring/Indicator species monitoring</t>
  </si>
  <si>
    <t>Name of Patrol organizer</t>
  </si>
  <si>
    <t>Name of barangay, municipility covered by sector</t>
  </si>
  <si>
    <t>Bagong Bayan, El Nido, Palawan</t>
  </si>
  <si>
    <t>Manlag, El Nido, Palawan</t>
  </si>
  <si>
    <t>Tandoc, Ricardo S.</t>
  </si>
  <si>
    <t>Threats focused/Indicator species focused</t>
  </si>
  <si>
    <t>Activity/Type of patrol                                         (threats focused or indicator species-focused, or coordination/response)</t>
  </si>
  <si>
    <t>Team                   (indicate number)</t>
  </si>
  <si>
    <t>Specific routes                                                                                    (name sector number and specific sitio or barangay and municipality)</t>
  </si>
  <si>
    <t>Expertise                                                                                        (threats monitoring or indicator species monitoring)</t>
  </si>
  <si>
    <t>Poblacion, Taytay, Palawan</t>
  </si>
  <si>
    <t>New Guinlo, Taytay, Palawan</t>
  </si>
  <si>
    <t>Cataban, Taytay, Palawan</t>
  </si>
  <si>
    <t>Liminangcong, Taytay, Palawan</t>
  </si>
  <si>
    <t>Liminangcong</t>
  </si>
  <si>
    <t>Bagong Bayan</t>
  </si>
  <si>
    <t>Manlag</t>
  </si>
  <si>
    <t>Team 1 Threats focused/Indicator Species focused</t>
  </si>
  <si>
    <t>Team 4</t>
  </si>
  <si>
    <t>Team 5</t>
  </si>
  <si>
    <t>Team 6</t>
  </si>
  <si>
    <t>Sector 4</t>
  </si>
  <si>
    <t>Sector 6</t>
  </si>
  <si>
    <t>Sector 5</t>
  </si>
  <si>
    <t>Team 4 Threats focused/Indicator Species focused</t>
  </si>
  <si>
    <t>Team 5 Threats focused/Indicator Species focused</t>
  </si>
  <si>
    <t>Team 6 Threats focused/Indicator Species focused</t>
  </si>
  <si>
    <t>Palawan Bear Cat, Palawan Porcupine, Palawan Stink Badger, Palawan Hornbill and  Palawan Peacock Pheasant</t>
  </si>
  <si>
    <t>Aberawan, El Nido, Palawan</t>
  </si>
  <si>
    <t>Mabini, El Nido, Palawan</t>
  </si>
  <si>
    <t>New Ibajay, El Nido, Palawan</t>
  </si>
  <si>
    <t>Mabini</t>
  </si>
  <si>
    <t>New Ibajay</t>
  </si>
  <si>
    <t>Aberawan</t>
  </si>
  <si>
    <t>Sanchez, John Vincent</t>
  </si>
  <si>
    <t>Size of natural forest area (ha)</t>
  </si>
  <si>
    <t>Calawag</t>
  </si>
  <si>
    <t>Banbanan</t>
  </si>
  <si>
    <t>Threats/Indicator Species Monitoring</t>
  </si>
  <si>
    <t>Threats/Indicator species monitoring</t>
  </si>
  <si>
    <t>Sector 2: Barangay Bagong Bayan, El Nido, Palawan</t>
  </si>
  <si>
    <t>Sector 3: Barangay Calawag, Taytay, Palawan</t>
  </si>
  <si>
    <t>Polarequen</t>
  </si>
  <si>
    <t>Poblacion</t>
  </si>
  <si>
    <t>Calawag, Taytay, Palawan</t>
  </si>
  <si>
    <t>Banbanan, Taytay, Palawan</t>
  </si>
  <si>
    <t>Bebeladan, Taytay, Palawan</t>
  </si>
  <si>
    <t>Bebeladan</t>
  </si>
  <si>
    <t>New Guinlo</t>
  </si>
  <si>
    <t>Sector 5: Barangay Mabini, El Nido, Palawan</t>
  </si>
  <si>
    <t>Sector 6: Barangay New Guinlo, El Nido, Palawan</t>
  </si>
  <si>
    <t>Sector 4: Barangay Aberawan, Taytay, Palawan</t>
  </si>
  <si>
    <t>Abongan</t>
  </si>
  <si>
    <t>Libertad</t>
  </si>
  <si>
    <t>Cataban</t>
  </si>
  <si>
    <t>Abongan, Taytay, Palawan</t>
  </si>
  <si>
    <t>Libertad, Taytay, Palawan</t>
  </si>
  <si>
    <t>San Fernando, El Nido, Palawan</t>
  </si>
  <si>
    <t>Polaraquen, Taytay, Palawan</t>
  </si>
  <si>
    <t>Sector 3: Barangay Libertad, Taytay, Palawan</t>
  </si>
  <si>
    <t>Sector 5: Barangay San Fernando, El Nido, Palawan</t>
  </si>
  <si>
    <t>San Fernando</t>
  </si>
  <si>
    <t>56,385  has. (including the graduated NGP areas and CBFM areas)</t>
  </si>
  <si>
    <t>Bose, Francis Abe G.</t>
  </si>
  <si>
    <t>FT II</t>
  </si>
  <si>
    <t>FT I</t>
  </si>
  <si>
    <t>TM</t>
  </si>
  <si>
    <t>Prepared by:                                                                                                                                                                         Noted:</t>
  </si>
  <si>
    <t>No.</t>
  </si>
  <si>
    <t>183,448.0829 hectares</t>
  </si>
  <si>
    <t>Lagrana, John Gil C.</t>
  </si>
  <si>
    <t>Parinas, Richard</t>
  </si>
  <si>
    <t xml:space="preserve">Arzaga, Jonathan </t>
  </si>
  <si>
    <t>Caliao, Herson</t>
  </si>
  <si>
    <t>Veguilla, Bienvenido III F.</t>
  </si>
  <si>
    <t>FT-I/Lawin Data Manager                                                                                                                                         CENRO</t>
  </si>
  <si>
    <t>Villa Paz</t>
  </si>
  <si>
    <r>
      <t>In achieving the conservation objectives, the deforestation rate must be reduced by at least 30% each year starting 2023 for 5 years based on 2010 levels</t>
    </r>
    <r>
      <rPr>
        <i/>
        <sz val="11"/>
        <color theme="1"/>
        <rFont val="Times New Roman"/>
        <family val="1"/>
      </rPr>
      <t xml:space="preserve"> (NAMRIA 2010 Forest Cover Data)</t>
    </r>
    <r>
      <rPr>
        <sz val="11"/>
        <color theme="1"/>
        <rFont val="Times New Roman"/>
        <family val="1"/>
      </rPr>
      <t xml:space="preserve"> in order to mitigate the risk of water shortage for irrigation and domestic use, to protect habitat to numerous endemic and threatened flora and fauna and to improve forest condition based on trends in regenerant from 2022 Lawin Data Base.</t>
    </r>
  </si>
  <si>
    <t>RODEL M. DORADO                                                                                                                                                       CONRADO M. CORPUZ</t>
  </si>
  <si>
    <t>San Jose</t>
  </si>
  <si>
    <t>Sector 1: Barangays Pularequin (Canique), Taytay, Palawan</t>
  </si>
  <si>
    <t>Sector 1: Barangays Poblacion, Taytay, Palawan</t>
  </si>
  <si>
    <t>Sector 3: Barangay Abongan, Taytay, Palawan</t>
  </si>
  <si>
    <t>Sector 6: Barangay Banbanan, Taytay, Palawan</t>
  </si>
  <si>
    <t>Sector 2: Barangay Bebeladan, El Nido, Palawan</t>
  </si>
  <si>
    <t>Sector 2: Barangay Cataban, Taytay, Palawan</t>
  </si>
  <si>
    <t>Sector 4: Barangay Aberawan, El Nido, Palawan</t>
  </si>
  <si>
    <t>Sector 4: Barangay Manlag, El Nido, Palawan</t>
  </si>
  <si>
    <t>Sector 2: Barangay Limianngcong, Taytay, Palawan</t>
  </si>
  <si>
    <t>Sector 6: Barangay San Jose, Taytay, Palawan</t>
  </si>
  <si>
    <t>Sector 5: Barangay New Ibajay, Taytay, Palawan</t>
  </si>
  <si>
    <r>
      <rPr>
        <b/>
        <sz val="11"/>
        <color rgb="FF000000"/>
        <rFont val="Times New Roman"/>
        <family val="1"/>
      </rPr>
      <t>Taytay:</t>
    </r>
    <r>
      <rPr>
        <sz val="11"/>
        <color rgb="FF000000"/>
        <rFont val="Times New Roman"/>
        <family val="1"/>
      </rPr>
      <t xml:space="preserve">  Abongan, Banbanan</t>
    </r>
    <r>
      <rPr>
        <sz val="11"/>
        <color theme="1"/>
        <rFont val="Times New Roman"/>
        <family val="1"/>
      </rPr>
      <t xml:space="preserve">, </t>
    </r>
    <r>
      <rPr>
        <sz val="11"/>
        <color rgb="FF000000"/>
        <rFont val="Times New Roman"/>
        <family val="1"/>
      </rPr>
      <t>Calawag, Cataban, Libertad, Liminangcong</t>
    </r>
    <r>
      <rPr>
        <sz val="11"/>
        <color theme="1"/>
        <rFont val="Times New Roman"/>
        <family val="1"/>
      </rPr>
      <t>,</t>
    </r>
    <r>
      <rPr>
        <sz val="11"/>
        <color rgb="FFFF0000"/>
        <rFont val="Times New Roman"/>
        <family val="1"/>
      </rPr>
      <t xml:space="preserve"> </t>
    </r>
    <r>
      <rPr>
        <sz val="11"/>
        <color rgb="FF000000"/>
        <rFont val="Times New Roman"/>
        <family val="1"/>
      </rPr>
      <t xml:space="preserve">New Guinlo, Poblacion, Pularaquen, San Jose                                                                                                                                                                                                                                                                      </t>
    </r>
    <r>
      <rPr>
        <b/>
        <sz val="11"/>
        <color rgb="FF000000"/>
        <rFont val="Times New Roman"/>
        <family val="1"/>
      </rPr>
      <t xml:space="preserve">El Nido: </t>
    </r>
    <r>
      <rPr>
        <sz val="11"/>
        <color rgb="FF000000"/>
        <rFont val="Times New Roman"/>
        <family val="1"/>
      </rPr>
      <t>Aberawan, Bagong Bayan, Bebeladan, Mabini, Manlag, New Ibajay, San Fernando, Villa Paz</t>
    </r>
  </si>
  <si>
    <t>San Jose, Taytay, Palawan</t>
  </si>
  <si>
    <t>Habal, Saturnino E. Jr.</t>
  </si>
  <si>
    <t>Pasadena</t>
  </si>
  <si>
    <t>July to September 2023</t>
  </si>
  <si>
    <t>For. Donna C. Tabernilla, Chief, Monitoring and Enforcement Section</t>
  </si>
  <si>
    <t>July</t>
  </si>
  <si>
    <t>August</t>
  </si>
  <si>
    <t>September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</si>
</sst>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3" x14ac:knownFonts="1">
    <font>
      <sz val="12"/>
      <color theme="1"/>
      <name val="Calibri"/>
      <family val="2"/>
      <scheme val="minor"/>
    </font>
    <font>
      <sz val="11"/>
      <color theme="1"/>
      <name val="Calibri"/>
      <family val="2"/>
      <scheme val="minor"/>
    </font>
    <font>
      <sz val="12"/>
      <color theme="1"/>
      <name val="Calibri"/>
      <family val="2"/>
      <scheme val="minor"/>
    </font>
    <font>
      <b/>
      <sz val="14"/>
      <color rgb="FF2E74B5"/>
      <name val="Calibri Light"/>
      <family val="2"/>
    </font>
    <font>
      <sz val="10"/>
      <color theme="1"/>
      <name val="Calibri"/>
      <family val="2"/>
      <scheme val="minor"/>
    </font>
    <font>
      <sz val="12"/>
      <color theme="1"/>
      <name val="Times New Roman"/>
      <family val="1"/>
    </font>
    <font>
      <sz val="11"/>
      <color theme="1"/>
      <name val="Times New Roman"/>
      <family val="1"/>
    </font>
    <font>
      <sz val="12"/>
      <color theme="0"/>
      <name val="Calibri"/>
      <family val="2"/>
      <scheme val="minor"/>
    </font>
    <font>
      <b/>
      <sz val="14"/>
      <color theme="1"/>
      <name val="Times New Roman"/>
      <family val="1"/>
    </font>
    <font>
      <b/>
      <sz val="14"/>
      <color rgb="FF2E74B5"/>
      <name val="Times New Roman"/>
      <family val="1"/>
    </font>
    <font>
      <b/>
      <sz val="11"/>
      <color theme="1"/>
      <name val="Times New Roman"/>
      <family val="1"/>
    </font>
    <font>
      <i/>
      <sz val="11"/>
      <color theme="1"/>
      <name val="Times New Roman"/>
      <family val="1"/>
    </font>
    <font>
      <b/>
      <sz val="11"/>
      <color rgb="FF000000"/>
      <name val="Times New Roman"/>
      <family val="1"/>
    </font>
    <font>
      <sz val="11"/>
      <color rgb="FF000000"/>
      <name val="Times New Roman"/>
      <family val="1"/>
    </font>
    <font>
      <b/>
      <sz val="14"/>
      <color theme="4"/>
      <name val="Times New Roman"/>
      <family val="1"/>
    </font>
    <font>
      <sz val="11"/>
      <name val="Times New Roman"/>
      <family val="1"/>
    </font>
    <font>
      <sz val="12"/>
      <color rgb="FF002060"/>
      <name val="Calibri"/>
      <family val="2"/>
      <scheme val="minor"/>
    </font>
    <font>
      <b/>
      <sz val="12"/>
      <color theme="1"/>
      <name val="Calibri"/>
      <family val="2"/>
      <scheme val="minor"/>
    </font>
    <font>
      <sz val="12"/>
      <name val="Times New Roman"/>
      <family val="1"/>
    </font>
    <font>
      <sz val="10"/>
      <color theme="1"/>
      <name val="Times New Roman"/>
      <family val="1"/>
    </font>
    <font>
      <b/>
      <sz val="10"/>
      <color theme="1"/>
      <name val="Times New Roman"/>
      <family val="1"/>
    </font>
    <font>
      <b/>
      <sz val="12"/>
      <color theme="1"/>
      <name val="Times New Roman"/>
      <family val="1"/>
    </font>
    <font>
      <sz val="11"/>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D3FBDA"/>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84">
    <xf numFmtId="0" fontId="0" fillId="0" borderId="0" xfId="0"/>
    <xf numFmtId="0" fontId="1" fillId="0" borderId="0" xfId="0" applyFont="1"/>
    <xf numFmtId="0" fontId="3" fillId="0" borderId="0" xfId="0" applyFont="1" applyAlignment="1">
      <alignment vertical="center"/>
    </xf>
    <xf numFmtId="0" fontId="4" fillId="0" borderId="0" xfId="0" applyFont="1"/>
    <xf numFmtId="0" fontId="4" fillId="2" borderId="0" xfId="0" applyFont="1" applyFill="1"/>
    <xf numFmtId="0" fontId="0" fillId="0" borderId="0" xfId="0" applyAlignment="1">
      <alignment vertical="top"/>
    </xf>
    <xf numFmtId="0" fontId="1" fillId="0" borderId="0" xfId="0" applyFont="1" applyAlignment="1">
      <alignment vertical="top"/>
    </xf>
    <xf numFmtId="0" fontId="0" fillId="0" borderId="0" xfId="0" applyBorder="1"/>
    <xf numFmtId="0" fontId="4" fillId="0" borderId="0" xfId="0" applyFont="1" applyBorder="1"/>
    <xf numFmtId="0" fontId="4" fillId="2" borderId="0" xfId="0" applyFont="1" applyFill="1" applyBorder="1"/>
    <xf numFmtId="0" fontId="1" fillId="2" borderId="0" xfId="0" applyFont="1" applyFill="1" applyAlignment="1">
      <alignment vertical="top"/>
    </xf>
    <xf numFmtId="0" fontId="7" fillId="0" borderId="0" xfId="0" applyFont="1"/>
    <xf numFmtId="0" fontId="0" fillId="0" borderId="0" xfId="0" applyAlignment="1">
      <alignment horizontal="center"/>
    </xf>
    <xf numFmtId="0" fontId="5" fillId="0" borderId="0" xfId="0" applyFont="1" applyAlignment="1">
      <alignment horizontal="left"/>
    </xf>
    <xf numFmtId="0" fontId="5" fillId="0" borderId="0" xfId="0" applyFont="1" applyAlignment="1"/>
    <xf numFmtId="0" fontId="5" fillId="0" borderId="0" xfId="0" applyFont="1"/>
    <xf numFmtId="0" fontId="5" fillId="0" borderId="5" xfId="0" applyFont="1" applyBorder="1"/>
    <xf numFmtId="0" fontId="9" fillId="0" borderId="5" xfId="0" applyFont="1" applyBorder="1" applyAlignment="1">
      <alignment vertical="center"/>
    </xf>
    <xf numFmtId="0" fontId="10" fillId="3" borderId="1" xfId="0" applyFont="1" applyFill="1" applyBorder="1" applyAlignment="1">
      <alignment vertical="center" wrapText="1"/>
    </xf>
    <xf numFmtId="0" fontId="10" fillId="3" borderId="2" xfId="0" applyFont="1" applyFill="1" applyBorder="1" applyAlignment="1">
      <alignment horizontal="left" vertical="top" wrapText="1"/>
    </xf>
    <xf numFmtId="0" fontId="6" fillId="0" borderId="1" xfId="0" applyFont="1" applyBorder="1" applyAlignment="1">
      <alignment horizontal="center" vertical="center" wrapText="1"/>
    </xf>
    <xf numFmtId="0" fontId="14" fillId="0" borderId="0" xfId="0" applyFont="1" applyAlignment="1">
      <alignment horizontal="left"/>
    </xf>
    <xf numFmtId="0" fontId="6" fillId="2" borderId="0" xfId="0" applyFont="1" applyFill="1" applyBorder="1" applyAlignment="1">
      <alignment vertical="center" wrapText="1"/>
    </xf>
    <xf numFmtId="0" fontId="6" fillId="0" borderId="0"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3" borderId="3" xfId="0" applyFont="1" applyFill="1" applyBorder="1" applyAlignment="1">
      <alignment horizontal="center" vertical="center" wrapText="1"/>
    </xf>
    <xf numFmtId="0" fontId="6" fillId="0" borderId="1" xfId="0" applyFont="1" applyBorder="1" applyAlignment="1">
      <alignment horizontal="left" vertical="top" wrapText="1"/>
    </xf>
    <xf numFmtId="37" fontId="15" fillId="0" borderId="1" xfId="1" applyNumberFormat="1" applyFont="1" applyBorder="1" applyAlignment="1" applyProtection="1">
      <alignment horizontal="center" vertical="top"/>
      <protection locked="0"/>
    </xf>
    <xf numFmtId="0" fontId="6" fillId="2"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6" fillId="2" borderId="1" xfId="0" applyFont="1" applyFill="1" applyBorder="1" applyAlignment="1">
      <alignment vertical="top" wrapText="1"/>
    </xf>
    <xf numFmtId="2" fontId="6" fillId="2" borderId="1" xfId="0" applyNumberFormat="1" applyFont="1" applyFill="1" applyBorder="1" applyAlignment="1">
      <alignment horizontal="center" vertical="top"/>
    </xf>
    <xf numFmtId="0" fontId="5" fillId="0" borderId="0" xfId="0" applyFont="1" applyAlignment="1">
      <alignment horizontal="center"/>
    </xf>
    <xf numFmtId="49" fontId="6" fillId="0" borderId="7"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10" fillId="3" borderId="1" xfId="0" applyFont="1" applyFill="1" applyBorder="1" applyAlignment="1">
      <alignment horizontal="left" vertical="top" wrapText="1"/>
    </xf>
    <xf numFmtId="0" fontId="6" fillId="0" borderId="1" xfId="0" applyFont="1" applyBorder="1" applyAlignment="1">
      <alignment vertical="center" wrapText="1"/>
    </xf>
    <xf numFmtId="0" fontId="5" fillId="0" borderId="3" xfId="0" applyFont="1" applyBorder="1" applyAlignment="1">
      <alignment horizontal="left" vertical="top" wrapText="1"/>
    </xf>
    <xf numFmtId="0" fontId="5" fillId="0" borderId="10" xfId="0" applyFont="1" applyBorder="1" applyAlignment="1">
      <alignment horizontal="center" vertical="center"/>
    </xf>
    <xf numFmtId="0" fontId="16" fillId="0" borderId="0" xfId="0" applyFont="1"/>
    <xf numFmtId="2" fontId="17" fillId="0" borderId="0" xfId="0" applyNumberFormat="1" applyFont="1" applyAlignment="1">
      <alignment horizontal="center"/>
    </xf>
    <xf numFmtId="0" fontId="5" fillId="0" borderId="12" xfId="0" applyFont="1" applyBorder="1"/>
    <xf numFmtId="0" fontId="6" fillId="0" borderId="12" xfId="0" applyFont="1" applyBorder="1" applyAlignment="1">
      <alignment horizontal="justify" vertical="center"/>
    </xf>
    <xf numFmtId="37" fontId="15" fillId="0" borderId="12" xfId="0" applyNumberFormat="1" applyFont="1" applyBorder="1" applyAlignment="1">
      <alignment horizontal="center" vertical="center"/>
    </xf>
    <xf numFmtId="0" fontId="10" fillId="0" borderId="0" xfId="0" applyFont="1" applyBorder="1" applyAlignment="1">
      <alignment horizontal="left" vertical="center" wrapText="1"/>
    </xf>
    <xf numFmtId="2" fontId="13" fillId="2" borderId="7" xfId="0" applyNumberFormat="1" applyFont="1" applyFill="1" applyBorder="1" applyAlignment="1">
      <alignment horizontal="center" vertical="center" wrapText="1"/>
    </xf>
    <xf numFmtId="0" fontId="13" fillId="2" borderId="7" xfId="0" applyFont="1" applyFill="1" applyBorder="1" applyAlignment="1">
      <alignment horizontal="left" vertical="center" wrapText="1"/>
    </xf>
    <xf numFmtId="0" fontId="19" fillId="0" borderId="9" xfId="0" applyFont="1" applyBorder="1" applyAlignment="1"/>
    <xf numFmtId="0" fontId="20" fillId="2" borderId="0" xfId="0" applyFont="1" applyFill="1" applyBorder="1" applyAlignment="1"/>
    <xf numFmtId="0" fontId="20" fillId="0" borderId="0" xfId="0" applyFont="1" applyBorder="1"/>
    <xf numFmtId="0" fontId="6" fillId="0" borderId="0" xfId="0" applyFont="1" applyBorder="1"/>
    <xf numFmtId="0" fontId="21" fillId="0" borderId="0" xfId="0" applyFont="1"/>
    <xf numFmtId="37" fontId="7" fillId="0" borderId="0" xfId="0" applyNumberFormat="1" applyFont="1"/>
    <xf numFmtId="0" fontId="10" fillId="0" borderId="13" xfId="0" applyFont="1" applyBorder="1" applyAlignment="1">
      <alignment horizontal="left" vertical="center" wrapText="1"/>
    </xf>
    <xf numFmtId="0" fontId="10" fillId="2" borderId="1" xfId="0" applyFont="1" applyFill="1" applyBorder="1" applyAlignment="1">
      <alignment horizontal="left" vertical="center" wrapText="1"/>
    </xf>
    <xf numFmtId="0" fontId="5" fillId="2" borderId="0" xfId="0" applyFont="1" applyFill="1" applyAlignment="1">
      <alignment horizontal="left"/>
    </xf>
    <xf numFmtId="0" fontId="0" fillId="2" borderId="0" xfId="0" applyFont="1" applyFill="1" applyAlignment="1">
      <alignment horizontal="left"/>
    </xf>
    <xf numFmtId="0" fontId="6" fillId="2" borderId="1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6" fillId="0" borderId="13" xfId="0" applyFont="1" applyBorder="1" applyAlignment="1">
      <alignment horizontal="center" vertical="center" wrapText="1"/>
    </xf>
    <xf numFmtId="0" fontId="10" fillId="2" borderId="13" xfId="0" applyFont="1" applyFill="1" applyBorder="1" applyAlignment="1">
      <alignment horizontal="left" vertical="center" wrapText="1"/>
    </xf>
    <xf numFmtId="0" fontId="5" fillId="0" borderId="13" xfId="0" applyFont="1" applyBorder="1" applyAlignment="1">
      <alignment horizontal="center"/>
    </xf>
    <xf numFmtId="0" fontId="5" fillId="2" borderId="13" xfId="0" applyFont="1" applyFill="1" applyBorder="1" applyAlignment="1">
      <alignment horizontal="center"/>
    </xf>
    <xf numFmtId="0" fontId="18" fillId="2" borderId="13" xfId="0" applyFont="1" applyFill="1" applyBorder="1" applyAlignment="1">
      <alignment horizontal="center"/>
    </xf>
    <xf numFmtId="0" fontId="15" fillId="2" borderId="13" xfId="0" applyFont="1" applyFill="1" applyBorder="1" applyAlignment="1">
      <alignment horizontal="center" vertical="center" wrapText="1"/>
    </xf>
    <xf numFmtId="0" fontId="6" fillId="4" borderId="1" xfId="0" applyFont="1" applyFill="1" applyBorder="1" applyAlignment="1">
      <alignment horizontal="center" vertical="top"/>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2" fontId="6" fillId="4" borderId="1" xfId="0" applyNumberFormat="1" applyFont="1" applyFill="1" applyBorder="1" applyAlignment="1">
      <alignment horizontal="center" vertical="top"/>
    </xf>
    <xf numFmtId="0" fontId="10" fillId="0" borderId="14"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0" fillId="2" borderId="14" xfId="0" applyFont="1" applyFill="1" applyBorder="1" applyAlignment="1">
      <alignment horizontal="left" vertical="center" wrapText="1"/>
    </xf>
    <xf numFmtId="0" fontId="5" fillId="0" borderId="13" xfId="0" applyFont="1" applyFill="1" applyBorder="1" applyAlignment="1">
      <alignment horizontal="center"/>
    </xf>
    <xf numFmtId="0" fontId="0" fillId="0" borderId="13" xfId="0" applyBorder="1" applyAlignment="1">
      <alignment horizontal="center"/>
    </xf>
    <xf numFmtId="0" fontId="6" fillId="0" borderId="13" xfId="0" applyFont="1" applyBorder="1" applyAlignment="1">
      <alignment horizontal="center"/>
    </xf>
    <xf numFmtId="0" fontId="8" fillId="0" borderId="4" xfId="0" applyFont="1" applyBorder="1" applyAlignment="1">
      <alignment horizontal="left"/>
    </xf>
    <xf numFmtId="0" fontId="8" fillId="0" borderId="11" xfId="0" applyFont="1" applyBorder="1" applyAlignment="1">
      <alignment horizontal="left"/>
    </xf>
    <xf numFmtId="0" fontId="14" fillId="0" borderId="0" xfId="0" applyFont="1" applyAlignment="1">
      <alignment horizontal="left"/>
    </xf>
    <xf numFmtId="0" fontId="9" fillId="0" borderId="6" xfId="0" applyFont="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Medium4"/>
  <colors>
    <mruColors>
      <color rgb="FFD3FBDA"/>
      <color rgb="FF99FF99"/>
      <color rgb="FFD2FCDA"/>
      <color rgb="FF66FF33"/>
      <color rgb="FF00FF00"/>
      <color rgb="FFD9F5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66146</xdr:colOff>
      <xdr:row>0</xdr:row>
      <xdr:rowOff>0</xdr:rowOff>
    </xdr:from>
    <xdr:to>
      <xdr:col>16</xdr:col>
      <xdr:colOff>272383</xdr:colOff>
      <xdr:row>31</xdr:row>
      <xdr:rowOff>23813</xdr:rowOff>
    </xdr:to>
    <xdr:pic>
      <xdr:nvPicPr>
        <xdr:cNvPr id="15" name="Picture 14" descr="C:\Users\chm1\JNR\Rollouts\2016-09-27 Lawin System (Palawan)\Forest CA Plan Template\Forest CA Maps and Stats\2016-09-26 CENRO Taytay Forest CA Map.jpg">
          <a:extLst>
            <a:ext uri="{FF2B5EF4-FFF2-40B4-BE49-F238E27FC236}">
              <a16:creationId xmlns:a16="http://schemas.microsoft.com/office/drawing/2014/main" xmlns="" id="{00000000-0008-0000-0300-00000F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46" y="0"/>
          <a:ext cx="12255362" cy="6262688"/>
        </a:xfrm>
        <a:prstGeom prst="rect">
          <a:avLst/>
        </a:prstGeom>
        <a:noFill/>
        <a:ln w="3175">
          <a:solidFill>
            <a:schemeClr val="tx1"/>
          </a:solidFill>
        </a:ln>
      </xdr:spPr>
    </xdr:pic>
    <xdr:clientData/>
  </xdr:twoCellAnchor>
  <xdr:twoCellAnchor>
    <xdr:from>
      <xdr:col>0</xdr:col>
      <xdr:colOff>248328</xdr:colOff>
      <xdr:row>32</xdr:row>
      <xdr:rowOff>18255</xdr:rowOff>
    </xdr:from>
    <xdr:to>
      <xdr:col>0</xdr:col>
      <xdr:colOff>469308</xdr:colOff>
      <xdr:row>32</xdr:row>
      <xdr:rowOff>163035</xdr:rowOff>
    </xdr:to>
    <xdr:sp macro="" textlink="">
      <xdr:nvSpPr>
        <xdr:cNvPr id="17" name="Rectangle 16">
          <a:extLst>
            <a:ext uri="{FF2B5EF4-FFF2-40B4-BE49-F238E27FC236}">
              <a16:creationId xmlns:a16="http://schemas.microsoft.com/office/drawing/2014/main" xmlns="" id="{00000000-0008-0000-0300-000011000000}"/>
            </a:ext>
          </a:extLst>
        </xdr:cNvPr>
        <xdr:cNvSpPr/>
      </xdr:nvSpPr>
      <xdr:spPr>
        <a:xfrm>
          <a:off x="248328" y="6661943"/>
          <a:ext cx="220980" cy="144780"/>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242511</xdr:colOff>
      <xdr:row>32</xdr:row>
      <xdr:rowOff>31923</xdr:rowOff>
    </xdr:from>
    <xdr:to>
      <xdr:col>4</xdr:col>
      <xdr:colOff>464233</xdr:colOff>
      <xdr:row>32</xdr:row>
      <xdr:rowOff>174798</xdr:rowOff>
    </xdr:to>
    <xdr:sp macro="" textlink="">
      <xdr:nvSpPr>
        <xdr:cNvPr id="39" name="Rectangle 38">
          <a:extLst>
            <a:ext uri="{FF2B5EF4-FFF2-40B4-BE49-F238E27FC236}">
              <a16:creationId xmlns:a16="http://schemas.microsoft.com/office/drawing/2014/main" xmlns="" id="{00000000-0008-0000-0300-000027000000}"/>
            </a:ext>
          </a:extLst>
        </xdr:cNvPr>
        <xdr:cNvSpPr/>
      </xdr:nvSpPr>
      <xdr:spPr>
        <a:xfrm>
          <a:off x="3004761" y="6675611"/>
          <a:ext cx="221722" cy="142875"/>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238125</xdr:colOff>
      <xdr:row>37</xdr:row>
      <xdr:rowOff>23813</xdr:rowOff>
    </xdr:from>
    <xdr:to>
      <xdr:col>0</xdr:col>
      <xdr:colOff>459105</xdr:colOff>
      <xdr:row>37</xdr:row>
      <xdr:rowOff>168593</xdr:rowOff>
    </xdr:to>
    <xdr:sp macro="" textlink="">
      <xdr:nvSpPr>
        <xdr:cNvPr id="9" name="Rectangle 8">
          <a:extLst>
            <a:ext uri="{FF2B5EF4-FFF2-40B4-BE49-F238E27FC236}">
              <a16:creationId xmlns:a16="http://schemas.microsoft.com/office/drawing/2014/main" xmlns="" id="{00000000-0008-0000-0300-000009000000}"/>
            </a:ext>
          </a:extLst>
        </xdr:cNvPr>
        <xdr:cNvSpPr/>
      </xdr:nvSpPr>
      <xdr:spPr>
        <a:xfrm>
          <a:off x="238125" y="7274719"/>
          <a:ext cx="220980" cy="144780"/>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8</xdr:col>
      <xdr:colOff>214312</xdr:colOff>
      <xdr:row>32</xdr:row>
      <xdr:rowOff>23812</xdr:rowOff>
    </xdr:from>
    <xdr:to>
      <xdr:col>8</xdr:col>
      <xdr:colOff>435292</xdr:colOff>
      <xdr:row>32</xdr:row>
      <xdr:rowOff>168592</xdr:rowOff>
    </xdr:to>
    <xdr:sp macro="" textlink="">
      <xdr:nvSpPr>
        <xdr:cNvPr id="10" name="Rectangle 9">
          <a:extLst>
            <a:ext uri="{FF2B5EF4-FFF2-40B4-BE49-F238E27FC236}">
              <a16:creationId xmlns:a16="http://schemas.microsoft.com/office/drawing/2014/main" xmlns="" id="{00000000-0008-0000-0300-00000A000000}"/>
            </a:ext>
          </a:extLst>
        </xdr:cNvPr>
        <xdr:cNvSpPr/>
      </xdr:nvSpPr>
      <xdr:spPr>
        <a:xfrm>
          <a:off x="5738812" y="6667500"/>
          <a:ext cx="220980" cy="144780"/>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250032</xdr:colOff>
      <xdr:row>37</xdr:row>
      <xdr:rowOff>23812</xdr:rowOff>
    </xdr:from>
    <xdr:to>
      <xdr:col>4</xdr:col>
      <xdr:colOff>471754</xdr:colOff>
      <xdr:row>37</xdr:row>
      <xdr:rowOff>166687</xdr:rowOff>
    </xdr:to>
    <xdr:sp macro="" textlink="">
      <xdr:nvSpPr>
        <xdr:cNvPr id="11" name="Rectangle 10">
          <a:extLst>
            <a:ext uri="{FF2B5EF4-FFF2-40B4-BE49-F238E27FC236}">
              <a16:creationId xmlns:a16="http://schemas.microsoft.com/office/drawing/2014/main" xmlns="" id="{00000000-0008-0000-0300-00000B000000}"/>
            </a:ext>
          </a:extLst>
        </xdr:cNvPr>
        <xdr:cNvSpPr/>
      </xdr:nvSpPr>
      <xdr:spPr>
        <a:xfrm>
          <a:off x="3012282" y="7274718"/>
          <a:ext cx="221722" cy="142875"/>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8</xdr:col>
      <xdr:colOff>214312</xdr:colOff>
      <xdr:row>37</xdr:row>
      <xdr:rowOff>23812</xdr:rowOff>
    </xdr:from>
    <xdr:to>
      <xdr:col>8</xdr:col>
      <xdr:colOff>433498</xdr:colOff>
      <xdr:row>37</xdr:row>
      <xdr:rowOff>174625</xdr:rowOff>
    </xdr:to>
    <xdr:sp macro="" textlink="">
      <xdr:nvSpPr>
        <xdr:cNvPr id="13" name="Rectangle 12">
          <a:extLst>
            <a:ext uri="{FF2B5EF4-FFF2-40B4-BE49-F238E27FC236}">
              <a16:creationId xmlns:a16="http://schemas.microsoft.com/office/drawing/2014/main" xmlns="" id="{00000000-0008-0000-0300-00000D000000}"/>
            </a:ext>
          </a:extLst>
        </xdr:cNvPr>
        <xdr:cNvSpPr/>
      </xdr:nvSpPr>
      <xdr:spPr>
        <a:xfrm>
          <a:off x="5738812" y="7274718"/>
          <a:ext cx="219186" cy="150813"/>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604839</xdr:colOff>
      <xdr:row>18</xdr:row>
      <xdr:rowOff>83331</xdr:rowOff>
    </xdr:from>
    <xdr:to>
      <xdr:col>5</xdr:col>
      <xdr:colOff>214312</xdr:colOff>
      <xdr:row>19</xdr:row>
      <xdr:rowOff>104760</xdr:rowOff>
    </xdr:to>
    <xdr:sp macro="" textlink="">
      <xdr:nvSpPr>
        <xdr:cNvPr id="16" name="Rectangle 15">
          <a:extLst>
            <a:ext uri="{FF2B5EF4-FFF2-40B4-BE49-F238E27FC236}">
              <a16:creationId xmlns:a16="http://schemas.microsoft.com/office/drawing/2014/main" xmlns="" id="{00000000-0008-0000-0300-000010000000}"/>
            </a:ext>
          </a:extLst>
        </xdr:cNvPr>
        <xdr:cNvSpPr/>
      </xdr:nvSpPr>
      <xdr:spPr>
        <a:xfrm>
          <a:off x="3367089" y="3690925"/>
          <a:ext cx="300036" cy="223835"/>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PH" sz="1100"/>
            <a:t>z</a:t>
          </a:r>
        </a:p>
      </xdr:txBody>
    </xdr:sp>
    <xdr:clientData/>
  </xdr:twoCellAnchor>
  <xdr:twoCellAnchor>
    <xdr:from>
      <xdr:col>7</xdr:col>
      <xdr:colOff>379413</xdr:colOff>
      <xdr:row>19</xdr:row>
      <xdr:rowOff>108479</xdr:rowOff>
    </xdr:from>
    <xdr:to>
      <xdr:col>7</xdr:col>
      <xdr:colOff>674688</xdr:colOff>
      <xdr:row>20</xdr:row>
      <xdr:rowOff>134672</xdr:rowOff>
    </xdr:to>
    <xdr:sp macro="" textlink="">
      <xdr:nvSpPr>
        <xdr:cNvPr id="20" name="Rectangle 19">
          <a:extLst>
            <a:ext uri="{FF2B5EF4-FFF2-40B4-BE49-F238E27FC236}">
              <a16:creationId xmlns:a16="http://schemas.microsoft.com/office/drawing/2014/main" xmlns="" id="{00000000-0008-0000-0300-000014000000}"/>
            </a:ext>
          </a:extLst>
        </xdr:cNvPr>
        <xdr:cNvSpPr/>
      </xdr:nvSpPr>
      <xdr:spPr>
        <a:xfrm>
          <a:off x="5213351" y="3918479"/>
          <a:ext cx="295275" cy="228599"/>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581023</xdr:colOff>
      <xdr:row>26</xdr:row>
      <xdr:rowOff>140496</xdr:rowOff>
    </xdr:from>
    <xdr:to>
      <xdr:col>7</xdr:col>
      <xdr:colOff>190497</xdr:colOff>
      <xdr:row>27</xdr:row>
      <xdr:rowOff>178599</xdr:rowOff>
    </xdr:to>
    <xdr:sp macro="" textlink="">
      <xdr:nvSpPr>
        <xdr:cNvPr id="22" name="Rectangle 21">
          <a:extLst>
            <a:ext uri="{FF2B5EF4-FFF2-40B4-BE49-F238E27FC236}">
              <a16:creationId xmlns:a16="http://schemas.microsoft.com/office/drawing/2014/main" xmlns="" id="{00000000-0008-0000-0300-000016000000}"/>
            </a:ext>
          </a:extLst>
        </xdr:cNvPr>
        <xdr:cNvSpPr/>
      </xdr:nvSpPr>
      <xdr:spPr>
        <a:xfrm>
          <a:off x="4724398" y="5367340"/>
          <a:ext cx="300037" cy="240509"/>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476143</xdr:colOff>
      <xdr:row>11</xdr:row>
      <xdr:rowOff>83360</xdr:rowOff>
    </xdr:from>
    <xdr:to>
      <xdr:col>7</xdr:col>
      <xdr:colOff>107158</xdr:colOff>
      <xdr:row>12</xdr:row>
      <xdr:rowOff>119079</xdr:rowOff>
    </xdr:to>
    <xdr:sp macro="" textlink="">
      <xdr:nvSpPr>
        <xdr:cNvPr id="23" name="Rectangle 22">
          <a:extLst>
            <a:ext uri="{FF2B5EF4-FFF2-40B4-BE49-F238E27FC236}">
              <a16:creationId xmlns:a16="http://schemas.microsoft.com/office/drawing/2014/main" xmlns="" id="{00000000-0008-0000-0300-000017000000}"/>
            </a:ext>
          </a:extLst>
        </xdr:cNvPr>
        <xdr:cNvSpPr/>
      </xdr:nvSpPr>
      <xdr:spPr>
        <a:xfrm>
          <a:off x="4619518" y="2274110"/>
          <a:ext cx="321578" cy="238125"/>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PH" sz="1100"/>
        </a:p>
      </xdr:txBody>
    </xdr:sp>
    <xdr:clientData/>
  </xdr:twoCellAnchor>
  <xdr:twoCellAnchor>
    <xdr:from>
      <xdr:col>7</xdr:col>
      <xdr:colOff>319087</xdr:colOff>
      <xdr:row>9</xdr:row>
      <xdr:rowOff>21435</xdr:rowOff>
    </xdr:from>
    <xdr:to>
      <xdr:col>7</xdr:col>
      <xdr:colOff>604837</xdr:colOff>
      <xdr:row>10</xdr:row>
      <xdr:rowOff>33340</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5153025" y="1807373"/>
          <a:ext cx="285750" cy="214311"/>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161929</xdr:colOff>
      <xdr:row>10</xdr:row>
      <xdr:rowOff>150023</xdr:rowOff>
    </xdr:from>
    <xdr:to>
      <xdr:col>7</xdr:col>
      <xdr:colOff>447679</xdr:colOff>
      <xdr:row>11</xdr:row>
      <xdr:rowOff>161927</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4995867" y="2138367"/>
          <a:ext cx="285750" cy="214310"/>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340521</xdr:colOff>
      <xdr:row>14</xdr:row>
      <xdr:rowOff>183363</xdr:rowOff>
    </xdr:from>
    <xdr:to>
      <xdr:col>6</xdr:col>
      <xdr:colOff>635796</xdr:colOff>
      <xdr:row>16</xdr:row>
      <xdr:rowOff>7152</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4483896" y="2981332"/>
          <a:ext cx="295275" cy="228601"/>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5</xdr:col>
      <xdr:colOff>516740</xdr:colOff>
      <xdr:row>13</xdr:row>
      <xdr:rowOff>2395</xdr:rowOff>
    </xdr:from>
    <xdr:to>
      <xdr:col>6</xdr:col>
      <xdr:colOff>121453</xdr:colOff>
      <xdr:row>14</xdr:row>
      <xdr:rowOff>28589</xdr:rowOff>
    </xdr:to>
    <xdr:sp macro="" textlink="">
      <xdr:nvSpPr>
        <xdr:cNvPr id="38" name="Rectangle 37">
          <a:extLst>
            <a:ext uri="{FF2B5EF4-FFF2-40B4-BE49-F238E27FC236}">
              <a16:creationId xmlns:a16="http://schemas.microsoft.com/office/drawing/2014/main" xmlns="" id="{00000000-0008-0000-0300-000026000000}"/>
            </a:ext>
          </a:extLst>
        </xdr:cNvPr>
        <xdr:cNvSpPr/>
      </xdr:nvSpPr>
      <xdr:spPr>
        <a:xfrm>
          <a:off x="3969553" y="2597958"/>
          <a:ext cx="295275" cy="228600"/>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5</xdr:col>
      <xdr:colOff>184951</xdr:colOff>
      <xdr:row>14</xdr:row>
      <xdr:rowOff>141559</xdr:rowOff>
    </xdr:from>
    <xdr:to>
      <xdr:col>5</xdr:col>
      <xdr:colOff>480226</xdr:colOff>
      <xdr:row>15</xdr:row>
      <xdr:rowOff>167754</xdr:rowOff>
    </xdr:to>
    <xdr:sp macro="" textlink="">
      <xdr:nvSpPr>
        <xdr:cNvPr id="40" name="Rectangle 39">
          <a:extLst>
            <a:ext uri="{FF2B5EF4-FFF2-40B4-BE49-F238E27FC236}">
              <a16:creationId xmlns:a16="http://schemas.microsoft.com/office/drawing/2014/main" xmlns="" id="{00000000-0008-0000-0300-000028000000}"/>
            </a:ext>
          </a:extLst>
        </xdr:cNvPr>
        <xdr:cNvSpPr/>
      </xdr:nvSpPr>
      <xdr:spPr>
        <a:xfrm>
          <a:off x="3637764" y="2939528"/>
          <a:ext cx="295275" cy="228601"/>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8</xdr:col>
      <xdr:colOff>336542</xdr:colOff>
      <xdr:row>22</xdr:row>
      <xdr:rowOff>126209</xdr:rowOff>
    </xdr:from>
    <xdr:to>
      <xdr:col>8</xdr:col>
      <xdr:colOff>636579</xdr:colOff>
      <xdr:row>23</xdr:row>
      <xdr:rowOff>164311</xdr:rowOff>
    </xdr:to>
    <xdr:sp macro="" textlink="">
      <xdr:nvSpPr>
        <xdr:cNvPr id="27" name="Rectangle 26">
          <a:extLst>
            <a:ext uri="{FF2B5EF4-FFF2-40B4-BE49-F238E27FC236}">
              <a16:creationId xmlns:a16="http://schemas.microsoft.com/office/drawing/2014/main" xmlns="" id="{00000000-0008-0000-0300-00001B000000}"/>
            </a:ext>
          </a:extLst>
        </xdr:cNvPr>
        <xdr:cNvSpPr/>
      </xdr:nvSpPr>
      <xdr:spPr>
        <a:xfrm>
          <a:off x="5607042" y="4460084"/>
          <a:ext cx="300037" cy="236540"/>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378511</xdr:colOff>
      <xdr:row>12</xdr:row>
      <xdr:rowOff>164321</xdr:rowOff>
    </xdr:from>
    <xdr:to>
      <xdr:col>7</xdr:col>
      <xdr:colOff>9526</xdr:colOff>
      <xdr:row>13</xdr:row>
      <xdr:rowOff>200040</xdr:rowOff>
    </xdr:to>
    <xdr:sp macro="" textlink="">
      <xdr:nvSpPr>
        <xdr:cNvPr id="28" name="Rectangle 27">
          <a:extLst>
            <a:ext uri="{FF2B5EF4-FFF2-40B4-BE49-F238E27FC236}">
              <a16:creationId xmlns:a16="http://schemas.microsoft.com/office/drawing/2014/main" xmlns="" id="{00000000-0008-0000-0300-00001C000000}"/>
            </a:ext>
          </a:extLst>
        </xdr:cNvPr>
        <xdr:cNvSpPr/>
      </xdr:nvSpPr>
      <xdr:spPr>
        <a:xfrm>
          <a:off x="4521886" y="2557477"/>
          <a:ext cx="321578" cy="238126"/>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7146</xdr:colOff>
      <xdr:row>21</xdr:row>
      <xdr:rowOff>45227</xdr:rowOff>
    </xdr:from>
    <xdr:to>
      <xdr:col>7</xdr:col>
      <xdr:colOff>307182</xdr:colOff>
      <xdr:row>22</xdr:row>
      <xdr:rowOff>66658</xdr:rowOff>
    </xdr:to>
    <xdr:sp macro="" textlink="">
      <xdr:nvSpPr>
        <xdr:cNvPr id="32" name="Rectangle 31">
          <a:extLst>
            <a:ext uri="{FF2B5EF4-FFF2-40B4-BE49-F238E27FC236}">
              <a16:creationId xmlns:a16="http://schemas.microsoft.com/office/drawing/2014/main" xmlns="" id="{00000000-0008-0000-0300-000020000000}"/>
            </a:ext>
          </a:extLst>
        </xdr:cNvPr>
        <xdr:cNvSpPr/>
      </xdr:nvSpPr>
      <xdr:spPr>
        <a:xfrm>
          <a:off x="4841084" y="4260040"/>
          <a:ext cx="300036" cy="223837"/>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421491</xdr:colOff>
      <xdr:row>16</xdr:row>
      <xdr:rowOff>90477</xdr:rowOff>
    </xdr:from>
    <xdr:to>
      <xdr:col>5</xdr:col>
      <xdr:colOff>30964</xdr:colOff>
      <xdr:row>17</xdr:row>
      <xdr:rowOff>111906</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183741" y="3293258"/>
          <a:ext cx="300036" cy="223836"/>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435773</xdr:colOff>
      <xdr:row>12</xdr:row>
      <xdr:rowOff>11116</xdr:rowOff>
    </xdr:from>
    <xdr:to>
      <xdr:col>8</xdr:col>
      <xdr:colOff>62711</xdr:colOff>
      <xdr:row>13</xdr:row>
      <xdr:rowOff>23020</xdr:rowOff>
    </xdr:to>
    <xdr:sp macro="" textlink="">
      <xdr:nvSpPr>
        <xdr:cNvPr id="41" name="Rectangle 40">
          <a:extLst>
            <a:ext uri="{FF2B5EF4-FFF2-40B4-BE49-F238E27FC236}">
              <a16:creationId xmlns:a16="http://schemas.microsoft.com/office/drawing/2014/main" xmlns="" id="{00000000-0008-0000-0300-00001F000000}"/>
            </a:ext>
          </a:extLst>
        </xdr:cNvPr>
        <xdr:cNvSpPr/>
      </xdr:nvSpPr>
      <xdr:spPr>
        <a:xfrm>
          <a:off x="5269711" y="2404272"/>
          <a:ext cx="317500" cy="214311"/>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164305</xdr:colOff>
      <xdr:row>15</xdr:row>
      <xdr:rowOff>134144</xdr:rowOff>
    </xdr:from>
    <xdr:to>
      <xdr:col>7</xdr:col>
      <xdr:colOff>459580</xdr:colOff>
      <xdr:row>16</xdr:row>
      <xdr:rowOff>156370</xdr:rowOff>
    </xdr:to>
    <xdr:sp macro="" textlink="">
      <xdr:nvSpPr>
        <xdr:cNvPr id="42" name="Rectangle 41">
          <a:extLst>
            <a:ext uri="{FF2B5EF4-FFF2-40B4-BE49-F238E27FC236}">
              <a16:creationId xmlns:a16="http://schemas.microsoft.com/office/drawing/2014/main" xmlns="" id="{00000000-0008-0000-0300-000022000000}"/>
            </a:ext>
          </a:extLst>
        </xdr:cNvPr>
        <xdr:cNvSpPr/>
      </xdr:nvSpPr>
      <xdr:spPr>
        <a:xfrm>
          <a:off x="4775993" y="3078957"/>
          <a:ext cx="295275" cy="220663"/>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651667</xdr:colOff>
      <xdr:row>25</xdr:row>
      <xdr:rowOff>4766</xdr:rowOff>
    </xdr:from>
    <xdr:to>
      <xdr:col>8</xdr:col>
      <xdr:colOff>261142</xdr:colOff>
      <xdr:row>26</xdr:row>
      <xdr:rowOff>42868</xdr:rowOff>
    </xdr:to>
    <xdr:sp macro="" textlink="">
      <xdr:nvSpPr>
        <xdr:cNvPr id="29" name="Rectangle 28">
          <a:extLst>
            <a:ext uri="{FF2B5EF4-FFF2-40B4-BE49-F238E27FC236}">
              <a16:creationId xmlns:a16="http://schemas.microsoft.com/office/drawing/2014/main" xmlns="" id="{00000000-0008-0000-0300-00001B000000}"/>
            </a:ext>
          </a:extLst>
        </xdr:cNvPr>
        <xdr:cNvSpPr/>
      </xdr:nvSpPr>
      <xdr:spPr>
        <a:xfrm>
          <a:off x="5263355" y="4933954"/>
          <a:ext cx="268287" cy="236539"/>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9</xdr:col>
      <xdr:colOff>10317</xdr:colOff>
      <xdr:row>24</xdr:row>
      <xdr:rowOff>117479</xdr:rowOff>
    </xdr:from>
    <xdr:to>
      <xdr:col>9</xdr:col>
      <xdr:colOff>278604</xdr:colOff>
      <xdr:row>25</xdr:row>
      <xdr:rowOff>155580</xdr:rowOff>
    </xdr:to>
    <xdr:sp macro="" textlink="">
      <xdr:nvSpPr>
        <xdr:cNvPr id="36" name="Rectangle 35">
          <a:extLst>
            <a:ext uri="{FF2B5EF4-FFF2-40B4-BE49-F238E27FC236}">
              <a16:creationId xmlns:a16="http://schemas.microsoft.com/office/drawing/2014/main" xmlns="" id="{00000000-0008-0000-0300-00001B000000}"/>
            </a:ext>
          </a:extLst>
        </xdr:cNvPr>
        <xdr:cNvSpPr/>
      </xdr:nvSpPr>
      <xdr:spPr>
        <a:xfrm>
          <a:off x="5939630" y="4848229"/>
          <a:ext cx="268287" cy="236539"/>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123039</xdr:colOff>
      <xdr:row>16</xdr:row>
      <xdr:rowOff>8210</xdr:rowOff>
    </xdr:from>
    <xdr:to>
      <xdr:col>6</xdr:col>
      <xdr:colOff>418314</xdr:colOff>
      <xdr:row>17</xdr:row>
      <xdr:rowOff>34404</xdr:rowOff>
    </xdr:to>
    <xdr:sp macro="" textlink="">
      <xdr:nvSpPr>
        <xdr:cNvPr id="43" name="Rectangle 42">
          <a:extLst>
            <a:ext uri="{FF2B5EF4-FFF2-40B4-BE49-F238E27FC236}">
              <a16:creationId xmlns:a16="http://schemas.microsoft.com/office/drawing/2014/main" xmlns="" id="{00000000-0008-0000-0300-000028000000}"/>
            </a:ext>
          </a:extLst>
        </xdr:cNvPr>
        <xdr:cNvSpPr/>
      </xdr:nvSpPr>
      <xdr:spPr>
        <a:xfrm>
          <a:off x="4266414" y="3210991"/>
          <a:ext cx="295275" cy="228601"/>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7</xdr:col>
      <xdr:colOff>421485</xdr:colOff>
      <xdr:row>5</xdr:row>
      <xdr:rowOff>20641</xdr:rowOff>
    </xdr:from>
    <xdr:to>
      <xdr:col>8</xdr:col>
      <xdr:colOff>48423</xdr:colOff>
      <xdr:row>6</xdr:row>
      <xdr:rowOff>32546</xdr:rowOff>
    </xdr:to>
    <xdr:sp macro="" textlink="">
      <xdr:nvSpPr>
        <xdr:cNvPr id="44" name="Rectangle 43">
          <a:extLst>
            <a:ext uri="{FF2B5EF4-FFF2-40B4-BE49-F238E27FC236}">
              <a16:creationId xmlns:a16="http://schemas.microsoft.com/office/drawing/2014/main" xmlns="" id="{00000000-0008-0000-0300-00001F000000}"/>
            </a:ext>
          </a:extLst>
        </xdr:cNvPr>
        <xdr:cNvSpPr/>
      </xdr:nvSpPr>
      <xdr:spPr>
        <a:xfrm>
          <a:off x="5255423" y="996954"/>
          <a:ext cx="317500" cy="214311"/>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449949</xdr:colOff>
      <xdr:row>9</xdr:row>
      <xdr:rowOff>200041</xdr:rowOff>
    </xdr:from>
    <xdr:to>
      <xdr:col>7</xdr:col>
      <xdr:colOff>80964</xdr:colOff>
      <xdr:row>11</xdr:row>
      <xdr:rowOff>33354</xdr:rowOff>
    </xdr:to>
    <xdr:sp macro="" textlink="">
      <xdr:nvSpPr>
        <xdr:cNvPr id="34" name="Rectangle 33">
          <a:extLst>
            <a:ext uri="{FF2B5EF4-FFF2-40B4-BE49-F238E27FC236}">
              <a16:creationId xmlns:a16="http://schemas.microsoft.com/office/drawing/2014/main" xmlns="" id="{00000000-0008-0000-0300-000017000000}"/>
            </a:ext>
          </a:extLst>
        </xdr:cNvPr>
        <xdr:cNvSpPr/>
      </xdr:nvSpPr>
      <xdr:spPr>
        <a:xfrm>
          <a:off x="4593324" y="1985979"/>
          <a:ext cx="321578" cy="238125"/>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PH"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66146</xdr:colOff>
      <xdr:row>0</xdr:row>
      <xdr:rowOff>0</xdr:rowOff>
    </xdr:from>
    <xdr:to>
      <xdr:col>17</xdr:col>
      <xdr:colOff>596233</xdr:colOff>
      <xdr:row>30</xdr:row>
      <xdr:rowOff>147638</xdr:rowOff>
    </xdr:to>
    <xdr:pic>
      <xdr:nvPicPr>
        <xdr:cNvPr id="27" name="Picture 26" descr="C:\Users\chm1\JNR\Rollouts\2016-09-27 Lawin System (Palawan)\Forest CA Plan Template\Forest CA Maps and Stats\2016-09-26 CENRO Taytay Forest CA Map.jpg">
          <a:extLst>
            <a:ext uri="{FF2B5EF4-FFF2-40B4-BE49-F238E27FC236}">
              <a16:creationId xmlns:a16="http://schemas.microsoft.com/office/drawing/2014/main" xmlns="" id="{00000000-0008-0000-0300-00000F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46" y="0"/>
          <a:ext cx="12188687" cy="6148388"/>
        </a:xfrm>
        <a:prstGeom prst="rect">
          <a:avLst/>
        </a:prstGeom>
        <a:noFill/>
        <a:ln w="3175">
          <a:solidFill>
            <a:schemeClr val="tx1"/>
          </a:solidFill>
        </a:ln>
      </xdr:spPr>
    </xdr:pic>
    <xdr:clientData/>
  </xdr:twoCellAnchor>
  <xdr:twoCellAnchor>
    <xdr:from>
      <xdr:col>1</xdr:col>
      <xdr:colOff>209550</xdr:colOff>
      <xdr:row>32</xdr:row>
      <xdr:rowOff>0</xdr:rowOff>
    </xdr:from>
    <xdr:to>
      <xdr:col>1</xdr:col>
      <xdr:colOff>504825</xdr:colOff>
      <xdr:row>33</xdr:row>
      <xdr:rowOff>23813</xdr:rowOff>
    </xdr:to>
    <xdr:sp macro="" textlink="">
      <xdr:nvSpPr>
        <xdr:cNvPr id="58" name="Rectangle 57">
          <a:extLst>
            <a:ext uri="{FF2B5EF4-FFF2-40B4-BE49-F238E27FC236}">
              <a16:creationId xmlns:a16="http://schemas.microsoft.com/office/drawing/2014/main" xmlns="" id="{00000000-0008-0000-0300-000022000000}"/>
            </a:ext>
          </a:extLst>
        </xdr:cNvPr>
        <xdr:cNvSpPr/>
      </xdr:nvSpPr>
      <xdr:spPr>
        <a:xfrm>
          <a:off x="895350" y="6600825"/>
          <a:ext cx="295275" cy="223838"/>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xdr:col>
      <xdr:colOff>200025</xdr:colOff>
      <xdr:row>33</xdr:row>
      <xdr:rowOff>190500</xdr:rowOff>
    </xdr:from>
    <xdr:to>
      <xdr:col>1</xdr:col>
      <xdr:colOff>495300</xdr:colOff>
      <xdr:row>35</xdr:row>
      <xdr:rowOff>14289</xdr:rowOff>
    </xdr:to>
    <xdr:sp macro="" textlink="">
      <xdr:nvSpPr>
        <xdr:cNvPr id="59" name="Rectangle 58">
          <a:extLst>
            <a:ext uri="{FF2B5EF4-FFF2-40B4-BE49-F238E27FC236}">
              <a16:creationId xmlns:a16="http://schemas.microsoft.com/office/drawing/2014/main" xmlns="" id="{00000000-0008-0000-0300-000025000000}"/>
            </a:ext>
          </a:extLst>
        </xdr:cNvPr>
        <xdr:cNvSpPr/>
      </xdr:nvSpPr>
      <xdr:spPr>
        <a:xfrm>
          <a:off x="885825" y="6991350"/>
          <a:ext cx="295275" cy="223839"/>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1</xdr:col>
      <xdr:colOff>209550</xdr:colOff>
      <xdr:row>36</xdr:row>
      <xdr:rowOff>0</xdr:rowOff>
    </xdr:from>
    <xdr:to>
      <xdr:col>1</xdr:col>
      <xdr:colOff>504825</xdr:colOff>
      <xdr:row>37</xdr:row>
      <xdr:rowOff>38102</xdr:rowOff>
    </xdr:to>
    <xdr:sp macro="" textlink="">
      <xdr:nvSpPr>
        <xdr:cNvPr id="60" name="Rectangle 59">
          <a:extLst>
            <a:ext uri="{FF2B5EF4-FFF2-40B4-BE49-F238E27FC236}">
              <a16:creationId xmlns:a16="http://schemas.microsoft.com/office/drawing/2014/main" xmlns="" id="{00000000-0008-0000-0300-00001B000000}"/>
            </a:ext>
          </a:extLst>
        </xdr:cNvPr>
        <xdr:cNvSpPr/>
      </xdr:nvSpPr>
      <xdr:spPr>
        <a:xfrm>
          <a:off x="895350" y="7400925"/>
          <a:ext cx="295275" cy="238127"/>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190500</xdr:colOff>
      <xdr:row>32</xdr:row>
      <xdr:rowOff>0</xdr:rowOff>
    </xdr:from>
    <xdr:to>
      <xdr:col>7</xdr:col>
      <xdr:colOff>507315</xdr:colOff>
      <xdr:row>33</xdr:row>
      <xdr:rowOff>35719</xdr:rowOff>
    </xdr:to>
    <xdr:sp macro="" textlink="">
      <xdr:nvSpPr>
        <xdr:cNvPr id="61" name="Rectangle 60">
          <a:extLst>
            <a:ext uri="{FF2B5EF4-FFF2-40B4-BE49-F238E27FC236}">
              <a16:creationId xmlns:a16="http://schemas.microsoft.com/office/drawing/2014/main" xmlns="" id="{00000000-0008-0000-0300-00001C000000}"/>
            </a:ext>
          </a:extLst>
        </xdr:cNvPr>
        <xdr:cNvSpPr/>
      </xdr:nvSpPr>
      <xdr:spPr>
        <a:xfrm>
          <a:off x="4991100" y="6600825"/>
          <a:ext cx="316815" cy="235744"/>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200025</xdr:colOff>
      <xdr:row>34</xdr:row>
      <xdr:rowOff>0</xdr:rowOff>
    </xdr:from>
    <xdr:to>
      <xdr:col>7</xdr:col>
      <xdr:colOff>485775</xdr:colOff>
      <xdr:row>35</xdr:row>
      <xdr:rowOff>11904</xdr:rowOff>
    </xdr:to>
    <xdr:sp macro="" textlink="">
      <xdr:nvSpPr>
        <xdr:cNvPr id="62" name="Rectangle 61">
          <a:extLst>
            <a:ext uri="{FF2B5EF4-FFF2-40B4-BE49-F238E27FC236}">
              <a16:creationId xmlns:a16="http://schemas.microsoft.com/office/drawing/2014/main" xmlns="" id="{00000000-0008-0000-0300-00001F000000}"/>
            </a:ext>
          </a:extLst>
        </xdr:cNvPr>
        <xdr:cNvSpPr/>
      </xdr:nvSpPr>
      <xdr:spPr>
        <a:xfrm>
          <a:off x="5000625" y="7000875"/>
          <a:ext cx="285750" cy="211929"/>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200025</xdr:colOff>
      <xdr:row>36</xdr:row>
      <xdr:rowOff>0</xdr:rowOff>
    </xdr:from>
    <xdr:to>
      <xdr:col>7</xdr:col>
      <xdr:colOff>495298</xdr:colOff>
      <xdr:row>37</xdr:row>
      <xdr:rowOff>21429</xdr:rowOff>
    </xdr:to>
    <xdr:sp macro="" textlink="">
      <xdr:nvSpPr>
        <xdr:cNvPr id="63" name="Rectangle 62">
          <a:extLst>
            <a:ext uri="{FF2B5EF4-FFF2-40B4-BE49-F238E27FC236}">
              <a16:creationId xmlns:a16="http://schemas.microsoft.com/office/drawing/2014/main" xmlns="" id="{00000000-0008-0000-0300-000021000000}"/>
            </a:ext>
          </a:extLst>
        </xdr:cNvPr>
        <xdr:cNvSpPr/>
      </xdr:nvSpPr>
      <xdr:spPr>
        <a:xfrm>
          <a:off x="5000625" y="7400925"/>
          <a:ext cx="295273" cy="221454"/>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635785</xdr:colOff>
      <xdr:row>18</xdr:row>
      <xdr:rowOff>15065</xdr:rowOff>
    </xdr:from>
    <xdr:to>
      <xdr:col>5</xdr:col>
      <xdr:colOff>245258</xdr:colOff>
      <xdr:row>19</xdr:row>
      <xdr:rowOff>36493</xdr:rowOff>
    </xdr:to>
    <xdr:sp macro="" textlink="">
      <xdr:nvSpPr>
        <xdr:cNvPr id="76" name="Rectangle 75">
          <a:extLst>
            <a:ext uri="{FF2B5EF4-FFF2-40B4-BE49-F238E27FC236}">
              <a16:creationId xmlns:a16="http://schemas.microsoft.com/office/drawing/2014/main" xmlns="" id="{00000000-0008-0000-0300-000010000000}"/>
            </a:ext>
          </a:extLst>
        </xdr:cNvPr>
        <xdr:cNvSpPr/>
      </xdr:nvSpPr>
      <xdr:spPr>
        <a:xfrm>
          <a:off x="3398035" y="3444065"/>
          <a:ext cx="300036" cy="211928"/>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PH" sz="1100"/>
            <a:t>z</a:t>
          </a:r>
        </a:p>
      </xdr:txBody>
    </xdr:sp>
    <xdr:clientData/>
  </xdr:twoCellAnchor>
  <xdr:twoCellAnchor>
    <xdr:from>
      <xdr:col>7</xdr:col>
      <xdr:colOff>410359</xdr:colOff>
      <xdr:row>19</xdr:row>
      <xdr:rowOff>40212</xdr:rowOff>
    </xdr:from>
    <xdr:to>
      <xdr:col>8</xdr:col>
      <xdr:colOff>15072</xdr:colOff>
      <xdr:row>20</xdr:row>
      <xdr:rowOff>66405</xdr:rowOff>
    </xdr:to>
    <xdr:sp macro="" textlink="">
      <xdr:nvSpPr>
        <xdr:cNvPr id="77" name="Rectangle 76">
          <a:extLst>
            <a:ext uri="{FF2B5EF4-FFF2-40B4-BE49-F238E27FC236}">
              <a16:creationId xmlns:a16="http://schemas.microsoft.com/office/drawing/2014/main" xmlns="" id="{00000000-0008-0000-0300-000014000000}"/>
            </a:ext>
          </a:extLst>
        </xdr:cNvPr>
        <xdr:cNvSpPr/>
      </xdr:nvSpPr>
      <xdr:spPr>
        <a:xfrm>
          <a:off x="5244297" y="3659712"/>
          <a:ext cx="295275" cy="216693"/>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611969</xdr:colOff>
      <xdr:row>26</xdr:row>
      <xdr:rowOff>72230</xdr:rowOff>
    </xdr:from>
    <xdr:to>
      <xdr:col>7</xdr:col>
      <xdr:colOff>221443</xdr:colOff>
      <xdr:row>27</xdr:row>
      <xdr:rowOff>110332</xdr:rowOff>
    </xdr:to>
    <xdr:sp macro="" textlink="">
      <xdr:nvSpPr>
        <xdr:cNvPr id="78" name="Rectangle 77">
          <a:extLst>
            <a:ext uri="{FF2B5EF4-FFF2-40B4-BE49-F238E27FC236}">
              <a16:creationId xmlns:a16="http://schemas.microsoft.com/office/drawing/2014/main" xmlns="" id="{00000000-0008-0000-0300-000016000000}"/>
            </a:ext>
          </a:extLst>
        </xdr:cNvPr>
        <xdr:cNvSpPr/>
      </xdr:nvSpPr>
      <xdr:spPr>
        <a:xfrm>
          <a:off x="4755344" y="5025230"/>
          <a:ext cx="300037" cy="228602"/>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507089</xdr:colOff>
      <xdr:row>11</xdr:row>
      <xdr:rowOff>15093</xdr:rowOff>
    </xdr:from>
    <xdr:to>
      <xdr:col>7</xdr:col>
      <xdr:colOff>138104</xdr:colOff>
      <xdr:row>12</xdr:row>
      <xdr:rowOff>50812</xdr:rowOff>
    </xdr:to>
    <xdr:sp macro="" textlink="">
      <xdr:nvSpPr>
        <xdr:cNvPr id="79" name="Rectangle 78">
          <a:extLst>
            <a:ext uri="{FF2B5EF4-FFF2-40B4-BE49-F238E27FC236}">
              <a16:creationId xmlns:a16="http://schemas.microsoft.com/office/drawing/2014/main" xmlns="" id="{00000000-0008-0000-0300-000017000000}"/>
            </a:ext>
          </a:extLst>
        </xdr:cNvPr>
        <xdr:cNvSpPr/>
      </xdr:nvSpPr>
      <xdr:spPr>
        <a:xfrm>
          <a:off x="4650464" y="2110593"/>
          <a:ext cx="321578" cy="226219"/>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PH" sz="1100"/>
        </a:p>
      </xdr:txBody>
    </xdr:sp>
    <xdr:clientData/>
  </xdr:twoCellAnchor>
  <xdr:twoCellAnchor>
    <xdr:from>
      <xdr:col>7</xdr:col>
      <xdr:colOff>350033</xdr:colOff>
      <xdr:row>8</xdr:row>
      <xdr:rowOff>143669</xdr:rowOff>
    </xdr:from>
    <xdr:to>
      <xdr:col>7</xdr:col>
      <xdr:colOff>635783</xdr:colOff>
      <xdr:row>9</xdr:row>
      <xdr:rowOff>155574</xdr:rowOff>
    </xdr:to>
    <xdr:sp macro="" textlink="">
      <xdr:nvSpPr>
        <xdr:cNvPr id="80" name="Rectangle 79">
          <a:extLst>
            <a:ext uri="{FF2B5EF4-FFF2-40B4-BE49-F238E27FC236}">
              <a16:creationId xmlns:a16="http://schemas.microsoft.com/office/drawing/2014/main" xmlns="" id="{00000000-0008-0000-0300-00001E000000}"/>
            </a:ext>
          </a:extLst>
        </xdr:cNvPr>
        <xdr:cNvSpPr/>
      </xdr:nvSpPr>
      <xdr:spPr>
        <a:xfrm>
          <a:off x="5183971" y="1667669"/>
          <a:ext cx="285750" cy="202405"/>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192875</xdr:colOff>
      <xdr:row>10</xdr:row>
      <xdr:rowOff>81757</xdr:rowOff>
    </xdr:from>
    <xdr:to>
      <xdr:col>7</xdr:col>
      <xdr:colOff>478625</xdr:colOff>
      <xdr:row>11</xdr:row>
      <xdr:rowOff>93660</xdr:rowOff>
    </xdr:to>
    <xdr:sp macro="" textlink="">
      <xdr:nvSpPr>
        <xdr:cNvPr id="81" name="Rectangle 80">
          <a:extLst>
            <a:ext uri="{FF2B5EF4-FFF2-40B4-BE49-F238E27FC236}">
              <a16:creationId xmlns:a16="http://schemas.microsoft.com/office/drawing/2014/main" xmlns="" id="{00000000-0008-0000-0300-00001F000000}"/>
            </a:ext>
          </a:extLst>
        </xdr:cNvPr>
        <xdr:cNvSpPr/>
      </xdr:nvSpPr>
      <xdr:spPr>
        <a:xfrm>
          <a:off x="5026813" y="1986757"/>
          <a:ext cx="285750" cy="202403"/>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371467</xdr:colOff>
      <xdr:row>14</xdr:row>
      <xdr:rowOff>115097</xdr:rowOff>
    </xdr:from>
    <xdr:to>
      <xdr:col>6</xdr:col>
      <xdr:colOff>666742</xdr:colOff>
      <xdr:row>15</xdr:row>
      <xdr:rowOff>141291</xdr:rowOff>
    </xdr:to>
    <xdr:sp macro="" textlink="">
      <xdr:nvSpPr>
        <xdr:cNvPr id="82" name="Rectangle 81">
          <a:extLst>
            <a:ext uri="{FF2B5EF4-FFF2-40B4-BE49-F238E27FC236}">
              <a16:creationId xmlns:a16="http://schemas.microsoft.com/office/drawing/2014/main" xmlns="" id="{00000000-0008-0000-0300-000025000000}"/>
            </a:ext>
          </a:extLst>
        </xdr:cNvPr>
        <xdr:cNvSpPr/>
      </xdr:nvSpPr>
      <xdr:spPr>
        <a:xfrm>
          <a:off x="4514842" y="2782097"/>
          <a:ext cx="295275" cy="216694"/>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5</xdr:col>
      <xdr:colOff>547686</xdr:colOff>
      <xdr:row>12</xdr:row>
      <xdr:rowOff>136535</xdr:rowOff>
    </xdr:from>
    <xdr:to>
      <xdr:col>6</xdr:col>
      <xdr:colOff>152399</xdr:colOff>
      <xdr:row>13</xdr:row>
      <xdr:rowOff>150823</xdr:rowOff>
    </xdr:to>
    <xdr:sp macro="" textlink="">
      <xdr:nvSpPr>
        <xdr:cNvPr id="83" name="Rectangle 82">
          <a:extLst>
            <a:ext uri="{FF2B5EF4-FFF2-40B4-BE49-F238E27FC236}">
              <a16:creationId xmlns:a16="http://schemas.microsoft.com/office/drawing/2014/main" xmlns="" id="{00000000-0008-0000-0300-000026000000}"/>
            </a:ext>
          </a:extLst>
        </xdr:cNvPr>
        <xdr:cNvSpPr/>
      </xdr:nvSpPr>
      <xdr:spPr>
        <a:xfrm>
          <a:off x="4000499" y="2422535"/>
          <a:ext cx="295275" cy="204788"/>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5</xdr:col>
      <xdr:colOff>215897</xdr:colOff>
      <xdr:row>14</xdr:row>
      <xdr:rowOff>73293</xdr:rowOff>
    </xdr:from>
    <xdr:to>
      <xdr:col>5</xdr:col>
      <xdr:colOff>511172</xdr:colOff>
      <xdr:row>15</xdr:row>
      <xdr:rowOff>99487</xdr:rowOff>
    </xdr:to>
    <xdr:sp macro="" textlink="">
      <xdr:nvSpPr>
        <xdr:cNvPr id="84" name="Rectangle 83">
          <a:extLst>
            <a:ext uri="{FF2B5EF4-FFF2-40B4-BE49-F238E27FC236}">
              <a16:creationId xmlns:a16="http://schemas.microsoft.com/office/drawing/2014/main" xmlns="" id="{00000000-0008-0000-0300-000028000000}"/>
            </a:ext>
          </a:extLst>
        </xdr:cNvPr>
        <xdr:cNvSpPr/>
      </xdr:nvSpPr>
      <xdr:spPr>
        <a:xfrm>
          <a:off x="3668710" y="2740293"/>
          <a:ext cx="295275" cy="216694"/>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8</xdr:col>
      <xdr:colOff>367488</xdr:colOff>
      <xdr:row>22</xdr:row>
      <xdr:rowOff>57943</xdr:rowOff>
    </xdr:from>
    <xdr:to>
      <xdr:col>8</xdr:col>
      <xdr:colOff>667525</xdr:colOff>
      <xdr:row>23</xdr:row>
      <xdr:rowOff>96044</xdr:rowOff>
    </xdr:to>
    <xdr:sp macro="" textlink="">
      <xdr:nvSpPr>
        <xdr:cNvPr id="85" name="Rectangle 84">
          <a:extLst>
            <a:ext uri="{FF2B5EF4-FFF2-40B4-BE49-F238E27FC236}">
              <a16:creationId xmlns:a16="http://schemas.microsoft.com/office/drawing/2014/main" xmlns="" id="{00000000-0008-0000-0300-00001B000000}"/>
            </a:ext>
          </a:extLst>
        </xdr:cNvPr>
        <xdr:cNvSpPr/>
      </xdr:nvSpPr>
      <xdr:spPr>
        <a:xfrm>
          <a:off x="5891988" y="4248943"/>
          <a:ext cx="300037" cy="228601"/>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409457</xdr:colOff>
      <xdr:row>12</xdr:row>
      <xdr:rowOff>96054</xdr:rowOff>
    </xdr:from>
    <xdr:to>
      <xdr:col>7</xdr:col>
      <xdr:colOff>40472</xdr:colOff>
      <xdr:row>13</xdr:row>
      <xdr:rowOff>131774</xdr:rowOff>
    </xdr:to>
    <xdr:sp macro="" textlink="">
      <xdr:nvSpPr>
        <xdr:cNvPr id="86" name="Rectangle 85">
          <a:extLst>
            <a:ext uri="{FF2B5EF4-FFF2-40B4-BE49-F238E27FC236}">
              <a16:creationId xmlns:a16="http://schemas.microsoft.com/office/drawing/2014/main" xmlns="" id="{00000000-0008-0000-0300-00001C000000}"/>
            </a:ext>
          </a:extLst>
        </xdr:cNvPr>
        <xdr:cNvSpPr/>
      </xdr:nvSpPr>
      <xdr:spPr>
        <a:xfrm>
          <a:off x="4552832" y="2382054"/>
          <a:ext cx="321578" cy="226220"/>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38092</xdr:colOff>
      <xdr:row>20</xdr:row>
      <xdr:rowOff>167461</xdr:rowOff>
    </xdr:from>
    <xdr:to>
      <xdr:col>7</xdr:col>
      <xdr:colOff>338128</xdr:colOff>
      <xdr:row>21</xdr:row>
      <xdr:rowOff>188892</xdr:rowOff>
    </xdr:to>
    <xdr:sp macro="" textlink="">
      <xdr:nvSpPr>
        <xdr:cNvPr id="87" name="Rectangle 86">
          <a:extLst>
            <a:ext uri="{FF2B5EF4-FFF2-40B4-BE49-F238E27FC236}">
              <a16:creationId xmlns:a16="http://schemas.microsoft.com/office/drawing/2014/main" xmlns="" id="{00000000-0008-0000-0300-000020000000}"/>
            </a:ext>
          </a:extLst>
        </xdr:cNvPr>
        <xdr:cNvSpPr/>
      </xdr:nvSpPr>
      <xdr:spPr>
        <a:xfrm>
          <a:off x="4872030" y="3977461"/>
          <a:ext cx="300036" cy="211931"/>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452437</xdr:colOff>
      <xdr:row>16</xdr:row>
      <xdr:rowOff>22210</xdr:rowOff>
    </xdr:from>
    <xdr:to>
      <xdr:col>5</xdr:col>
      <xdr:colOff>61910</xdr:colOff>
      <xdr:row>17</xdr:row>
      <xdr:rowOff>43640</xdr:rowOff>
    </xdr:to>
    <xdr:sp macro="" textlink="">
      <xdr:nvSpPr>
        <xdr:cNvPr id="88" name="Rectangle 87">
          <a:extLst>
            <a:ext uri="{FF2B5EF4-FFF2-40B4-BE49-F238E27FC236}">
              <a16:creationId xmlns:a16="http://schemas.microsoft.com/office/drawing/2014/main" xmlns="" id="{00000000-0008-0000-0300-000021000000}"/>
            </a:ext>
          </a:extLst>
        </xdr:cNvPr>
        <xdr:cNvSpPr/>
      </xdr:nvSpPr>
      <xdr:spPr>
        <a:xfrm>
          <a:off x="3214687" y="3070210"/>
          <a:ext cx="300036" cy="211930"/>
        </a:xfrm>
        <a:prstGeom prst="rect">
          <a:avLst/>
        </a:prstGeom>
        <a:noFill/>
        <a:ln w="38100">
          <a:solidFill>
            <a:srgbClr val="FFFF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466719</xdr:colOff>
      <xdr:row>11</xdr:row>
      <xdr:rowOff>145255</xdr:rowOff>
    </xdr:from>
    <xdr:to>
      <xdr:col>8</xdr:col>
      <xdr:colOff>93657</xdr:colOff>
      <xdr:row>12</xdr:row>
      <xdr:rowOff>145254</xdr:rowOff>
    </xdr:to>
    <xdr:sp macro="" textlink="">
      <xdr:nvSpPr>
        <xdr:cNvPr id="89" name="Rectangle 88">
          <a:extLst>
            <a:ext uri="{FF2B5EF4-FFF2-40B4-BE49-F238E27FC236}">
              <a16:creationId xmlns:a16="http://schemas.microsoft.com/office/drawing/2014/main" xmlns="" id="{00000000-0008-0000-0300-00001F000000}"/>
            </a:ext>
          </a:extLst>
        </xdr:cNvPr>
        <xdr:cNvSpPr/>
      </xdr:nvSpPr>
      <xdr:spPr>
        <a:xfrm>
          <a:off x="5300657" y="2240755"/>
          <a:ext cx="317500" cy="190499"/>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195251</xdr:colOff>
      <xdr:row>15</xdr:row>
      <xdr:rowOff>65877</xdr:rowOff>
    </xdr:from>
    <xdr:to>
      <xdr:col>7</xdr:col>
      <xdr:colOff>490526</xdr:colOff>
      <xdr:row>16</xdr:row>
      <xdr:rowOff>88103</xdr:rowOff>
    </xdr:to>
    <xdr:sp macro="" textlink="">
      <xdr:nvSpPr>
        <xdr:cNvPr id="90" name="Rectangle 89">
          <a:extLst>
            <a:ext uri="{FF2B5EF4-FFF2-40B4-BE49-F238E27FC236}">
              <a16:creationId xmlns:a16="http://schemas.microsoft.com/office/drawing/2014/main" xmlns="" id="{00000000-0008-0000-0300-000022000000}"/>
            </a:ext>
          </a:extLst>
        </xdr:cNvPr>
        <xdr:cNvSpPr/>
      </xdr:nvSpPr>
      <xdr:spPr>
        <a:xfrm>
          <a:off x="5029189" y="2923377"/>
          <a:ext cx="295275" cy="212726"/>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682613</xdr:colOff>
      <xdr:row>24</xdr:row>
      <xdr:rowOff>138906</xdr:rowOff>
    </xdr:from>
    <xdr:to>
      <xdr:col>8</xdr:col>
      <xdr:colOff>292088</xdr:colOff>
      <xdr:row>25</xdr:row>
      <xdr:rowOff>165102</xdr:rowOff>
    </xdr:to>
    <xdr:sp macro="" textlink="">
      <xdr:nvSpPr>
        <xdr:cNvPr id="91" name="Rectangle 90">
          <a:extLst>
            <a:ext uri="{FF2B5EF4-FFF2-40B4-BE49-F238E27FC236}">
              <a16:creationId xmlns:a16="http://schemas.microsoft.com/office/drawing/2014/main" xmlns="" id="{00000000-0008-0000-0300-00001B000000}"/>
            </a:ext>
          </a:extLst>
        </xdr:cNvPr>
        <xdr:cNvSpPr/>
      </xdr:nvSpPr>
      <xdr:spPr>
        <a:xfrm>
          <a:off x="5516551" y="4710906"/>
          <a:ext cx="300037" cy="216696"/>
        </a:xfrm>
        <a:prstGeom prst="rect">
          <a:avLst/>
        </a:prstGeom>
        <a:noFill/>
        <a:ln w="38100">
          <a:solidFill>
            <a:srgbClr val="00B05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153985</xdr:colOff>
      <xdr:row>15</xdr:row>
      <xdr:rowOff>142349</xdr:rowOff>
    </xdr:from>
    <xdr:to>
      <xdr:col>6</xdr:col>
      <xdr:colOff>449260</xdr:colOff>
      <xdr:row>16</xdr:row>
      <xdr:rowOff>156638</xdr:rowOff>
    </xdr:to>
    <xdr:sp macro="" textlink="">
      <xdr:nvSpPr>
        <xdr:cNvPr id="92" name="Rectangle 91">
          <a:extLst>
            <a:ext uri="{FF2B5EF4-FFF2-40B4-BE49-F238E27FC236}">
              <a16:creationId xmlns:a16="http://schemas.microsoft.com/office/drawing/2014/main" xmlns="" id="{00000000-0008-0000-0300-000028000000}"/>
            </a:ext>
          </a:extLst>
        </xdr:cNvPr>
        <xdr:cNvSpPr/>
      </xdr:nvSpPr>
      <xdr:spPr>
        <a:xfrm>
          <a:off x="4297360" y="2999849"/>
          <a:ext cx="295275" cy="204789"/>
        </a:xfrm>
        <a:prstGeom prst="rect">
          <a:avLst/>
        </a:prstGeom>
        <a:noFill/>
        <a:ln w="38100">
          <a:solidFill>
            <a:srgbClr val="00206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002060"/>
            </a:solidFill>
          </a:endParaRPr>
        </a:p>
      </xdr:txBody>
    </xdr:sp>
    <xdr:clientData/>
  </xdr:twoCellAnchor>
  <xdr:twoCellAnchor>
    <xdr:from>
      <xdr:col>7</xdr:col>
      <xdr:colOff>452431</xdr:colOff>
      <xdr:row>4</xdr:row>
      <xdr:rowOff>142875</xdr:rowOff>
    </xdr:from>
    <xdr:to>
      <xdr:col>8</xdr:col>
      <xdr:colOff>79369</xdr:colOff>
      <xdr:row>5</xdr:row>
      <xdr:rowOff>154780</xdr:rowOff>
    </xdr:to>
    <xdr:sp macro="" textlink="">
      <xdr:nvSpPr>
        <xdr:cNvPr id="93" name="Rectangle 92">
          <a:extLst>
            <a:ext uri="{FF2B5EF4-FFF2-40B4-BE49-F238E27FC236}">
              <a16:creationId xmlns:a16="http://schemas.microsoft.com/office/drawing/2014/main" xmlns="" id="{00000000-0008-0000-0300-00001F000000}"/>
            </a:ext>
          </a:extLst>
        </xdr:cNvPr>
        <xdr:cNvSpPr/>
      </xdr:nvSpPr>
      <xdr:spPr>
        <a:xfrm>
          <a:off x="5286369" y="904875"/>
          <a:ext cx="317500" cy="202405"/>
        </a:xfrm>
        <a:prstGeom prst="rect">
          <a:avLst/>
        </a:prstGeom>
        <a:noFill/>
        <a:ln w="38100">
          <a:solidFill>
            <a:srgbClr val="0070C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507089</xdr:colOff>
      <xdr:row>9</xdr:row>
      <xdr:rowOff>146062</xdr:rowOff>
    </xdr:from>
    <xdr:to>
      <xdr:col>7</xdr:col>
      <xdr:colOff>138104</xdr:colOff>
      <xdr:row>10</xdr:row>
      <xdr:rowOff>181780</xdr:rowOff>
    </xdr:to>
    <xdr:sp macro="" textlink="">
      <xdr:nvSpPr>
        <xdr:cNvPr id="28" name="Rectangle 27">
          <a:extLst>
            <a:ext uri="{FF2B5EF4-FFF2-40B4-BE49-F238E27FC236}">
              <a16:creationId xmlns:a16="http://schemas.microsoft.com/office/drawing/2014/main" xmlns="" id="{00000000-0008-0000-0300-000017000000}"/>
            </a:ext>
          </a:extLst>
        </xdr:cNvPr>
        <xdr:cNvSpPr/>
      </xdr:nvSpPr>
      <xdr:spPr>
        <a:xfrm>
          <a:off x="4650464" y="1967718"/>
          <a:ext cx="321578" cy="238125"/>
        </a:xfrm>
        <a:prstGeom prst="rect">
          <a:avLst/>
        </a:prstGeom>
        <a:noFill/>
        <a:ln w="38100">
          <a:solidFill>
            <a:srgbClr val="7030A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PH"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7"/>
  <sheetViews>
    <sheetView tabSelected="1" view="pageBreakPreview" topLeftCell="B1" zoomScaleNormal="100" zoomScaleSheetLayoutView="100" workbookViewId="0">
      <pane ySplit="3" topLeftCell="A4" activePane="bottomLeft" state="frozen"/>
      <selection pane="bottomLeft" activeCell="C10" sqref="C10"/>
    </sheetView>
  </sheetViews>
  <sheetFormatPr defaultRowHeight="15.75" x14ac:dyDescent="0.25"/>
  <cols>
    <col min="2" max="2" width="19.5" customWidth="1"/>
    <col min="3" max="3" width="126.125" customWidth="1"/>
  </cols>
  <sheetData>
    <row r="1" spans="2:3" ht="18.75" x14ac:dyDescent="0.3">
      <c r="B1" s="80" t="s">
        <v>40</v>
      </c>
      <c r="C1" s="81"/>
    </row>
    <row r="2" spans="2:3" ht="12" customHeight="1" x14ac:dyDescent="0.25">
      <c r="B2" s="16"/>
      <c r="C2" s="45"/>
    </row>
    <row r="3" spans="2:3" ht="19.5" thickBot="1" x14ac:dyDescent="0.3">
      <c r="B3" s="17" t="s">
        <v>6</v>
      </c>
      <c r="C3" s="45"/>
    </row>
    <row r="4" spans="2:3" ht="29.25" thickBot="1" x14ac:dyDescent="0.3">
      <c r="B4" s="18" t="s">
        <v>89</v>
      </c>
      <c r="C4" s="38" t="s">
        <v>123</v>
      </c>
    </row>
    <row r="5" spans="2:3" ht="47.25" customHeight="1" thickBot="1" x14ac:dyDescent="0.3">
      <c r="B5" s="39" t="s">
        <v>7</v>
      </c>
      <c r="C5" s="46" t="s">
        <v>131</v>
      </c>
    </row>
    <row r="6" spans="2:3" ht="29.25" thickBot="1" x14ac:dyDescent="0.3">
      <c r="B6" s="19" t="s">
        <v>16</v>
      </c>
      <c r="C6" s="49">
        <f>'6Skdt'!F75</f>
        <v>150</v>
      </c>
    </row>
    <row r="7" spans="2:3" ht="57.75" thickBot="1" x14ac:dyDescent="0.3">
      <c r="B7" s="19" t="s">
        <v>24</v>
      </c>
      <c r="C7" s="50" t="s">
        <v>145</v>
      </c>
    </row>
    <row r="8" spans="2:3" ht="72" thickBot="1" x14ac:dyDescent="0.3">
      <c r="B8" s="19" t="s">
        <v>25</v>
      </c>
      <c r="C8" s="47" t="s">
        <v>116</v>
      </c>
    </row>
    <row r="9" spans="2:3" ht="29.25" thickBot="1" x14ac:dyDescent="0.3">
      <c r="B9" s="18" t="s">
        <v>8</v>
      </c>
      <c r="C9" s="36" t="s">
        <v>149</v>
      </c>
    </row>
    <row r="10" spans="2:3" ht="30" customHeight="1" thickBot="1" x14ac:dyDescent="0.3">
      <c r="B10" s="18" t="s">
        <v>54</v>
      </c>
      <c r="C10" s="37" t="s">
        <v>150</v>
      </c>
    </row>
    <row r="11" spans="2:3" s="3" customFormat="1" ht="12.75" x14ac:dyDescent="0.2">
      <c r="B11" s="8"/>
      <c r="C11" s="51" t="s">
        <v>121</v>
      </c>
    </row>
    <row r="12" spans="2:3" s="4" customFormat="1" ht="12.75" x14ac:dyDescent="0.2">
      <c r="B12" s="9"/>
      <c r="C12" s="52"/>
    </row>
    <row r="13" spans="2:3" ht="16.149999999999999" customHeight="1" x14ac:dyDescent="0.25">
      <c r="B13" s="4"/>
      <c r="C13" s="53" t="s">
        <v>132</v>
      </c>
    </row>
    <row r="14" spans="2:3" x14ac:dyDescent="0.25">
      <c r="B14" s="3"/>
      <c r="C14" s="54" t="s">
        <v>129</v>
      </c>
    </row>
    <row r="15" spans="2:3" x14ac:dyDescent="0.25">
      <c r="C15" s="7"/>
    </row>
    <row r="16" spans="2:3" x14ac:dyDescent="0.25">
      <c r="C16" s="7"/>
    </row>
    <row r="17" spans="3:3" x14ac:dyDescent="0.25">
      <c r="C17" s="7"/>
    </row>
  </sheetData>
  <mergeCells count="1">
    <mergeCell ref="B1:C1"/>
  </mergeCells>
  <pageMargins left="1.32" right="0.7" top="0.62" bottom="0.75" header="0.14000000000000001" footer="0.3"/>
  <pageSetup paperSize="5"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13" zoomScale="120" zoomScaleNormal="120" workbookViewId="0">
      <selection activeCell="B14" sqref="B14"/>
    </sheetView>
  </sheetViews>
  <sheetFormatPr defaultRowHeight="15.75" x14ac:dyDescent="0.25"/>
  <cols>
    <col min="1" max="1" width="4" customWidth="1"/>
    <col min="2" max="2" width="33.5" customWidth="1"/>
    <col min="3" max="3" width="40.625" customWidth="1"/>
    <col min="4" max="4" width="12.625" customWidth="1"/>
    <col min="5" max="5" width="15.375" customWidth="1"/>
    <col min="6" max="6" width="13.125" customWidth="1"/>
    <col min="7" max="7" width="14.375" customWidth="1"/>
    <col min="8" max="8" width="8.25" customWidth="1"/>
  </cols>
  <sheetData>
    <row r="1" spans="1:8" ht="18.75" x14ac:dyDescent="0.3">
      <c r="A1" s="82" t="s">
        <v>31</v>
      </c>
      <c r="B1" s="82"/>
      <c r="C1" s="82"/>
      <c r="D1" s="21"/>
      <c r="E1" s="21"/>
      <c r="F1" s="21"/>
      <c r="G1" s="15"/>
      <c r="H1" s="15"/>
    </row>
    <row r="2" spans="1:8" ht="12" customHeight="1" x14ac:dyDescent="0.25">
      <c r="A2" s="15"/>
      <c r="B2" s="15"/>
      <c r="C2" s="15"/>
      <c r="D2" s="15"/>
      <c r="E2" s="15"/>
      <c r="F2" s="15"/>
      <c r="G2" s="15"/>
      <c r="H2" s="15"/>
    </row>
    <row r="3" spans="1:8" ht="9" customHeight="1" thickBot="1" x14ac:dyDescent="0.3">
      <c r="A3" s="22"/>
      <c r="B3" s="23"/>
      <c r="C3" s="23"/>
      <c r="D3" s="23"/>
      <c r="E3" s="23"/>
      <c r="F3" s="23"/>
      <c r="G3" s="15"/>
      <c r="H3" s="15"/>
    </row>
    <row r="4" spans="1:8" ht="48" customHeight="1" thickBot="1" x14ac:dyDescent="0.3">
      <c r="A4" s="24" t="s">
        <v>122</v>
      </c>
      <c r="B4" s="24" t="s">
        <v>46</v>
      </c>
      <c r="C4" s="24" t="s">
        <v>9</v>
      </c>
      <c r="D4" s="24" t="s">
        <v>34</v>
      </c>
      <c r="E4" s="24" t="s">
        <v>47</v>
      </c>
      <c r="F4" s="24" t="s">
        <v>35</v>
      </c>
      <c r="G4" s="15"/>
    </row>
    <row r="5" spans="1:8" s="60" customFormat="1" ht="16.5" customHeight="1" thickBot="1" x14ac:dyDescent="0.3">
      <c r="A5" s="29">
        <v>1</v>
      </c>
      <c r="B5" s="58" t="s">
        <v>126</v>
      </c>
      <c r="C5" s="20" t="s">
        <v>53</v>
      </c>
      <c r="D5" s="29" t="s">
        <v>42</v>
      </c>
      <c r="E5" s="20" t="s">
        <v>43</v>
      </c>
      <c r="F5" s="29" t="s">
        <v>36</v>
      </c>
      <c r="G5" s="59"/>
    </row>
    <row r="6" spans="1:8" s="60" customFormat="1" ht="16.5" customHeight="1" thickBot="1" x14ac:dyDescent="0.3">
      <c r="A6" s="29">
        <v>2</v>
      </c>
      <c r="B6" s="58" t="s">
        <v>117</v>
      </c>
      <c r="C6" s="20" t="s">
        <v>53</v>
      </c>
      <c r="D6" s="29" t="s">
        <v>42</v>
      </c>
      <c r="E6" s="20" t="s">
        <v>43</v>
      </c>
      <c r="F6" s="29" t="s">
        <v>36</v>
      </c>
      <c r="G6" s="59"/>
    </row>
    <row r="7" spans="1:8" s="60" customFormat="1" ht="16.5" customHeight="1" thickBot="1" x14ac:dyDescent="0.3">
      <c r="A7" s="29">
        <v>3</v>
      </c>
      <c r="B7" s="58" t="s">
        <v>127</v>
      </c>
      <c r="C7" s="20" t="s">
        <v>53</v>
      </c>
      <c r="D7" s="29" t="s">
        <v>42</v>
      </c>
      <c r="E7" s="20" t="s">
        <v>43</v>
      </c>
      <c r="F7" s="29" t="s">
        <v>36</v>
      </c>
      <c r="G7" s="59"/>
    </row>
    <row r="8" spans="1:8" ht="16.5" thickBot="1" x14ac:dyDescent="0.3">
      <c r="A8" s="29">
        <v>4</v>
      </c>
      <c r="B8" s="25" t="s">
        <v>48</v>
      </c>
      <c r="C8" s="20" t="s">
        <v>53</v>
      </c>
      <c r="D8" s="20" t="s">
        <v>119</v>
      </c>
      <c r="E8" s="20" t="s">
        <v>43</v>
      </c>
      <c r="F8" s="20" t="s">
        <v>36</v>
      </c>
      <c r="G8" s="15"/>
    </row>
    <row r="9" spans="1:8" ht="16.5" thickBot="1" x14ac:dyDescent="0.3">
      <c r="A9" s="29">
        <v>5</v>
      </c>
      <c r="B9" s="25" t="s">
        <v>41</v>
      </c>
      <c r="C9" s="20" t="s">
        <v>53</v>
      </c>
      <c r="D9" s="20" t="s">
        <v>119</v>
      </c>
      <c r="E9" s="20" t="s">
        <v>43</v>
      </c>
      <c r="F9" s="20" t="s">
        <v>36</v>
      </c>
      <c r="G9" s="15"/>
    </row>
    <row r="10" spans="1:8" ht="16.5" thickBot="1" x14ac:dyDescent="0.3">
      <c r="A10" s="29">
        <v>6</v>
      </c>
      <c r="B10" s="73" t="s">
        <v>49</v>
      </c>
      <c r="C10" s="20" t="s">
        <v>53</v>
      </c>
      <c r="D10" s="20" t="s">
        <v>42</v>
      </c>
      <c r="E10" s="20" t="s">
        <v>43</v>
      </c>
      <c r="F10" s="20" t="s">
        <v>36</v>
      </c>
      <c r="G10" s="15"/>
    </row>
    <row r="11" spans="1:8" ht="16.5" thickBot="1" x14ac:dyDescent="0.3">
      <c r="A11" s="29">
        <v>7</v>
      </c>
      <c r="B11" s="25" t="s">
        <v>147</v>
      </c>
      <c r="C11" s="20" t="s">
        <v>53</v>
      </c>
      <c r="D11" s="20" t="s">
        <v>42</v>
      </c>
      <c r="E11" s="20" t="s">
        <v>43</v>
      </c>
      <c r="F11" s="20" t="s">
        <v>36</v>
      </c>
      <c r="G11" s="15"/>
    </row>
    <row r="12" spans="1:8" ht="16.5" thickBot="1" x14ac:dyDescent="0.3">
      <c r="A12" s="29">
        <v>8</v>
      </c>
      <c r="B12" s="48" t="s">
        <v>124</v>
      </c>
      <c r="C12" s="20" t="s">
        <v>53</v>
      </c>
      <c r="D12" s="20" t="s">
        <v>42</v>
      </c>
      <c r="E12" s="20" t="s">
        <v>43</v>
      </c>
      <c r="F12" s="20" t="s">
        <v>36</v>
      </c>
      <c r="G12" s="15"/>
    </row>
    <row r="13" spans="1:8" ht="16.5" thickBot="1" x14ac:dyDescent="0.3">
      <c r="A13" s="29">
        <v>9</v>
      </c>
      <c r="B13" s="25" t="s">
        <v>125</v>
      </c>
      <c r="C13" s="20" t="s">
        <v>53</v>
      </c>
      <c r="D13" s="20" t="s">
        <v>42</v>
      </c>
      <c r="E13" s="20" t="s">
        <v>43</v>
      </c>
      <c r="F13" s="20" t="s">
        <v>36</v>
      </c>
      <c r="G13" s="15"/>
    </row>
    <row r="14" spans="1:8" ht="16.5" thickBot="1" x14ac:dyDescent="0.3">
      <c r="A14" s="29">
        <v>10</v>
      </c>
      <c r="B14" s="48" t="s">
        <v>88</v>
      </c>
      <c r="C14" s="20" t="s">
        <v>53</v>
      </c>
      <c r="D14" s="20" t="s">
        <v>42</v>
      </c>
      <c r="E14" s="20" t="s">
        <v>43</v>
      </c>
      <c r="F14" s="20" t="s">
        <v>36</v>
      </c>
      <c r="G14" s="15"/>
    </row>
    <row r="15" spans="1:8" ht="16.5" thickBot="1" x14ac:dyDescent="0.3">
      <c r="A15" s="29">
        <v>11</v>
      </c>
      <c r="B15" s="25" t="s">
        <v>50</v>
      </c>
      <c r="C15" s="20" t="s">
        <v>53</v>
      </c>
      <c r="D15" s="20" t="s">
        <v>42</v>
      </c>
      <c r="E15" s="20" t="s">
        <v>43</v>
      </c>
      <c r="F15" s="20" t="s">
        <v>36</v>
      </c>
      <c r="G15" s="15"/>
    </row>
    <row r="16" spans="1:8" ht="16.5" thickBot="1" x14ac:dyDescent="0.3">
      <c r="A16" s="29">
        <v>12</v>
      </c>
      <c r="B16" s="25" t="s">
        <v>58</v>
      </c>
      <c r="C16" s="20" t="s">
        <v>53</v>
      </c>
      <c r="D16" s="20" t="s">
        <v>42</v>
      </c>
      <c r="E16" s="20" t="s">
        <v>43</v>
      </c>
      <c r="F16" s="20" t="s">
        <v>36</v>
      </c>
      <c r="G16" s="15"/>
    </row>
    <row r="17" spans="1:7" ht="16.5" thickBot="1" x14ac:dyDescent="0.3">
      <c r="A17" s="29">
        <v>13</v>
      </c>
      <c r="B17" s="25" t="s">
        <v>51</v>
      </c>
      <c r="C17" s="20" t="s">
        <v>53</v>
      </c>
      <c r="D17" s="20" t="s">
        <v>120</v>
      </c>
      <c r="E17" s="20" t="s">
        <v>43</v>
      </c>
      <c r="F17" s="20" t="s">
        <v>36</v>
      </c>
      <c r="G17" s="15"/>
    </row>
    <row r="18" spans="1:7" ht="16.5" thickBot="1" x14ac:dyDescent="0.3">
      <c r="A18" s="29">
        <v>14</v>
      </c>
      <c r="B18" s="25" t="s">
        <v>52</v>
      </c>
      <c r="C18" s="20" t="s">
        <v>53</v>
      </c>
      <c r="D18" s="20" t="s">
        <v>42</v>
      </c>
      <c r="E18" s="20" t="s">
        <v>43</v>
      </c>
      <c r="F18" s="20" t="s">
        <v>36</v>
      </c>
      <c r="G18" s="15"/>
    </row>
    <row r="19" spans="1:7" ht="16.5" thickBot="1" x14ac:dyDescent="0.3">
      <c r="A19" s="29">
        <v>15</v>
      </c>
      <c r="B19" s="25" t="s">
        <v>128</v>
      </c>
      <c r="C19" s="20" t="s">
        <v>53</v>
      </c>
      <c r="D19" s="20" t="s">
        <v>118</v>
      </c>
      <c r="E19" s="20" t="s">
        <v>43</v>
      </c>
      <c r="F19" s="20" t="s">
        <v>36</v>
      </c>
    </row>
  </sheetData>
  <sortState ref="A5:G19">
    <sortCondition ref="A5"/>
  </sortState>
  <mergeCells count="1">
    <mergeCell ref="A1:C1"/>
  </mergeCells>
  <pageMargins left="1.07" right="0.4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zoomScaleNormal="100" zoomScaleSheetLayoutView="100" workbookViewId="0">
      <pane ySplit="3" topLeftCell="A15" activePane="bottomLeft" state="frozen"/>
      <selection pane="bottomLeft" activeCell="B23" sqref="B23"/>
    </sheetView>
  </sheetViews>
  <sheetFormatPr defaultRowHeight="15.75" x14ac:dyDescent="0.25"/>
  <cols>
    <col min="1" max="1" width="8.25" customWidth="1"/>
    <col min="2" max="2" width="27.375" customWidth="1"/>
    <col min="3" max="3" width="17.5" customWidth="1"/>
    <col min="4" max="4" width="26" customWidth="1"/>
    <col min="5" max="5" width="60.125" customWidth="1"/>
  </cols>
  <sheetData>
    <row r="1" spans="1:5" ht="18.75" x14ac:dyDescent="0.3">
      <c r="A1" s="82" t="s">
        <v>32</v>
      </c>
      <c r="B1" s="82"/>
      <c r="C1" s="82"/>
    </row>
    <row r="2" spans="1:5" ht="17.45" customHeight="1" thickBot="1" x14ac:dyDescent="0.3">
      <c r="A2" s="2"/>
    </row>
    <row r="3" spans="1:5" ht="51.75" customHeight="1" thickBot="1" x14ac:dyDescent="0.3">
      <c r="A3" s="24" t="s">
        <v>30</v>
      </c>
      <c r="B3" s="24" t="s">
        <v>55</v>
      </c>
      <c r="C3" s="24" t="s">
        <v>10</v>
      </c>
      <c r="D3" s="26" t="s">
        <v>18</v>
      </c>
      <c r="E3" s="24" t="s">
        <v>19</v>
      </c>
    </row>
    <row r="4" spans="1:5" s="5" customFormat="1" ht="38.25" customHeight="1" thickBot="1" x14ac:dyDescent="0.3">
      <c r="A4" s="20">
        <v>1</v>
      </c>
      <c r="B4" s="27" t="s">
        <v>112</v>
      </c>
      <c r="C4" s="28">
        <v>612</v>
      </c>
      <c r="D4" s="41" t="s">
        <v>23</v>
      </c>
      <c r="E4" s="40" t="s">
        <v>81</v>
      </c>
    </row>
    <row r="5" spans="1:5" s="5" customFormat="1" ht="33.75" customHeight="1" thickBot="1" x14ac:dyDescent="0.3">
      <c r="A5" s="20">
        <v>1</v>
      </c>
      <c r="B5" s="27" t="s">
        <v>64</v>
      </c>
      <c r="C5" s="28">
        <v>2874.69</v>
      </c>
      <c r="D5" s="41" t="s">
        <v>23</v>
      </c>
      <c r="E5" s="40" t="s">
        <v>81</v>
      </c>
    </row>
    <row r="6" spans="1:5" s="5" customFormat="1" ht="33.75" customHeight="1" thickBot="1" x14ac:dyDescent="0.3">
      <c r="A6" s="20">
        <v>2</v>
      </c>
      <c r="B6" s="27" t="s">
        <v>56</v>
      </c>
      <c r="C6" s="28">
        <v>2000</v>
      </c>
      <c r="D6" s="41" t="s">
        <v>23</v>
      </c>
      <c r="E6" s="40" t="s">
        <v>81</v>
      </c>
    </row>
    <row r="7" spans="1:5" s="5" customFormat="1" ht="30.75" customHeight="1" thickBot="1" x14ac:dyDescent="0.3">
      <c r="A7" s="42">
        <v>2</v>
      </c>
      <c r="B7" s="27" t="s">
        <v>66</v>
      </c>
      <c r="C7" s="28">
        <v>3034.0990000000002</v>
      </c>
      <c r="D7" s="41" t="s">
        <v>23</v>
      </c>
      <c r="E7" s="40" t="s">
        <v>81</v>
      </c>
    </row>
    <row r="8" spans="1:5" s="5" customFormat="1" ht="35.25" customHeight="1" thickBot="1" x14ac:dyDescent="0.3">
      <c r="A8" s="20">
        <v>2</v>
      </c>
      <c r="B8" s="27" t="s">
        <v>100</v>
      </c>
      <c r="C8" s="28">
        <v>833.23699999999997</v>
      </c>
      <c r="D8" s="41" t="s">
        <v>23</v>
      </c>
      <c r="E8" s="40" t="s">
        <v>81</v>
      </c>
    </row>
    <row r="9" spans="1:5" s="5" customFormat="1" ht="35.25" customHeight="1" thickBot="1" x14ac:dyDescent="0.3">
      <c r="A9" s="20">
        <v>2</v>
      </c>
      <c r="B9" s="27" t="s">
        <v>67</v>
      </c>
      <c r="C9" s="28">
        <v>4661.683</v>
      </c>
      <c r="D9" s="41" t="s">
        <v>23</v>
      </c>
      <c r="E9" s="40" t="s">
        <v>81</v>
      </c>
    </row>
    <row r="10" spans="1:5" s="5" customFormat="1" ht="35.25" customHeight="1" thickBot="1" x14ac:dyDescent="0.3">
      <c r="A10" s="20">
        <v>3</v>
      </c>
      <c r="B10" s="27" t="s">
        <v>109</v>
      </c>
      <c r="C10" s="28">
        <v>2000</v>
      </c>
      <c r="D10" s="41" t="s">
        <v>23</v>
      </c>
      <c r="E10" s="40" t="s">
        <v>81</v>
      </c>
    </row>
    <row r="11" spans="1:5" s="5" customFormat="1" ht="33.75" customHeight="1" thickBot="1" x14ac:dyDescent="0.3">
      <c r="A11" s="20">
        <v>3</v>
      </c>
      <c r="B11" s="27" t="s">
        <v>110</v>
      </c>
      <c r="C11" s="28">
        <v>7348</v>
      </c>
      <c r="D11" s="41" t="s">
        <v>23</v>
      </c>
      <c r="E11" s="40" t="s">
        <v>81</v>
      </c>
    </row>
    <row r="12" spans="1:5" s="5" customFormat="1" ht="33.75" customHeight="1" thickBot="1" x14ac:dyDescent="0.3">
      <c r="A12" s="20">
        <v>3</v>
      </c>
      <c r="B12" s="27" t="s">
        <v>98</v>
      </c>
      <c r="C12" s="28">
        <v>2581.83</v>
      </c>
      <c r="D12" s="41" t="s">
        <v>23</v>
      </c>
      <c r="E12" s="40" t="s">
        <v>81</v>
      </c>
    </row>
    <row r="13" spans="1:5" s="5" customFormat="1" ht="34.5" customHeight="1" thickBot="1" x14ac:dyDescent="0.3">
      <c r="A13" s="20">
        <v>4</v>
      </c>
      <c r="B13" s="27" t="s">
        <v>82</v>
      </c>
      <c r="C13" s="28">
        <v>1267</v>
      </c>
      <c r="D13" s="41" t="s">
        <v>23</v>
      </c>
      <c r="E13" s="40" t="s">
        <v>81</v>
      </c>
    </row>
    <row r="14" spans="1:5" s="5" customFormat="1" ht="33.75" customHeight="1" thickBot="1" x14ac:dyDescent="0.3">
      <c r="A14" s="20">
        <v>4</v>
      </c>
      <c r="B14" s="27" t="s">
        <v>57</v>
      </c>
      <c r="C14" s="28">
        <v>2400.1840000000002</v>
      </c>
      <c r="D14" s="41" t="s">
        <v>23</v>
      </c>
      <c r="E14" s="40" t="s">
        <v>81</v>
      </c>
    </row>
    <row r="15" spans="1:5" s="5" customFormat="1" ht="33.75" customHeight="1" thickBot="1" x14ac:dyDescent="0.3">
      <c r="A15" s="20">
        <v>5</v>
      </c>
      <c r="B15" s="27" t="s">
        <v>83</v>
      </c>
      <c r="C15" s="28">
        <v>2427.1779999999999</v>
      </c>
      <c r="D15" s="41" t="s">
        <v>23</v>
      </c>
      <c r="E15" s="40" t="s">
        <v>81</v>
      </c>
    </row>
    <row r="16" spans="1:5" s="5" customFormat="1" ht="33.75" customHeight="1" thickBot="1" x14ac:dyDescent="0.3">
      <c r="A16" s="20">
        <v>5</v>
      </c>
      <c r="B16" s="27" t="s">
        <v>111</v>
      </c>
      <c r="C16" s="28">
        <v>1378</v>
      </c>
      <c r="D16" s="41" t="s">
        <v>23</v>
      </c>
      <c r="E16" s="40" t="s">
        <v>81</v>
      </c>
    </row>
    <row r="17" spans="1:5" s="5" customFormat="1" ht="33.75" customHeight="1" thickBot="1" x14ac:dyDescent="0.3">
      <c r="A17" s="20">
        <v>5</v>
      </c>
      <c r="B17" s="27" t="s">
        <v>84</v>
      </c>
      <c r="C17" s="28">
        <v>2263</v>
      </c>
      <c r="D17" s="41" t="s">
        <v>23</v>
      </c>
      <c r="E17" s="40" t="s">
        <v>81</v>
      </c>
    </row>
    <row r="18" spans="1:5" s="5" customFormat="1" ht="30.75" customHeight="1" thickBot="1" x14ac:dyDescent="0.3">
      <c r="A18" s="20">
        <v>6</v>
      </c>
      <c r="B18" s="27" t="s">
        <v>65</v>
      </c>
      <c r="C18" s="28">
        <v>2309.5500000000002</v>
      </c>
      <c r="D18" s="41" t="s">
        <v>23</v>
      </c>
      <c r="E18" s="40" t="s">
        <v>81</v>
      </c>
    </row>
    <row r="19" spans="1:5" s="5" customFormat="1" ht="30.75" customHeight="1" thickBot="1" x14ac:dyDescent="0.3">
      <c r="A19" s="20">
        <v>6</v>
      </c>
      <c r="B19" s="27" t="s">
        <v>146</v>
      </c>
      <c r="C19" s="28">
        <v>1000</v>
      </c>
      <c r="D19" s="41" t="s">
        <v>23</v>
      </c>
      <c r="E19" s="40" t="s">
        <v>81</v>
      </c>
    </row>
    <row r="20" spans="1:5" s="5" customFormat="1" ht="36.75" customHeight="1" thickBot="1" x14ac:dyDescent="0.3">
      <c r="A20" s="20">
        <v>6</v>
      </c>
      <c r="B20" s="27" t="s">
        <v>99</v>
      </c>
      <c r="C20" s="28">
        <v>2951.81</v>
      </c>
      <c r="D20" s="41" t="s">
        <v>23</v>
      </c>
      <c r="E20" s="40" t="s">
        <v>81</v>
      </c>
    </row>
    <row r="21" spans="1:5" x14ac:dyDescent="0.25">
      <c r="A21" s="11"/>
      <c r="B21" s="11"/>
      <c r="C21" s="56">
        <f>SUM(C4:C20)</f>
        <v>41942.260999999999</v>
      </c>
      <c r="D21" s="11"/>
    </row>
  </sheetData>
  <mergeCells count="1">
    <mergeCell ref="A1:C1"/>
  </mergeCells>
  <pageMargins left="1.28" right="0.12"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zoomScale="80" zoomScaleNormal="80" workbookViewId="0">
      <selection activeCell="S11" sqref="S11"/>
    </sheetView>
  </sheetViews>
  <sheetFormatPr defaultRowHeight="15.75" x14ac:dyDescent="0.25"/>
  <cols>
    <col min="15" max="15" width="22.25" customWidth="1"/>
  </cols>
  <sheetData>
    <row r="1" s="3" customFormat="1" ht="12.75" x14ac:dyDescent="0.2"/>
    <row r="33" spans="1:15" x14ac:dyDescent="0.25">
      <c r="A33" s="15"/>
      <c r="B33" s="55" t="s">
        <v>3</v>
      </c>
      <c r="C33" s="15" t="s">
        <v>96</v>
      </c>
      <c r="D33" s="14"/>
      <c r="E33" s="14"/>
      <c r="F33" s="55" t="s">
        <v>5</v>
      </c>
      <c r="G33" s="15" t="s">
        <v>106</v>
      </c>
      <c r="H33" s="15"/>
      <c r="I33" s="15"/>
      <c r="J33" s="55" t="s">
        <v>77</v>
      </c>
      <c r="K33" s="15" t="s">
        <v>85</v>
      </c>
      <c r="L33" s="15"/>
      <c r="M33" s="15"/>
    </row>
    <row r="34" spans="1:15" x14ac:dyDescent="0.25">
      <c r="A34" s="15"/>
      <c r="B34" s="15"/>
      <c r="C34" s="15" t="s">
        <v>97</v>
      </c>
      <c r="D34" s="15"/>
      <c r="E34" s="15"/>
      <c r="F34" s="15"/>
      <c r="G34" s="13" t="s">
        <v>90</v>
      </c>
      <c r="H34" s="15"/>
      <c r="I34" s="15"/>
      <c r="J34" s="15"/>
      <c r="K34" s="15" t="s">
        <v>86</v>
      </c>
      <c r="L34" s="15"/>
      <c r="M34" s="15"/>
    </row>
    <row r="35" spans="1:15" x14ac:dyDescent="0.25">
      <c r="A35" s="15"/>
      <c r="B35" s="15"/>
      <c r="E35" s="14"/>
      <c r="F35" s="15"/>
      <c r="G35" s="15" t="s">
        <v>107</v>
      </c>
      <c r="H35" s="15"/>
      <c r="I35" s="15"/>
      <c r="J35" s="15"/>
      <c r="K35" s="15" t="s">
        <v>115</v>
      </c>
      <c r="L35" s="15"/>
      <c r="M35" s="15"/>
      <c r="O35" s="43"/>
    </row>
    <row r="36" spans="1:15" x14ac:dyDescent="0.25">
      <c r="A36" s="15"/>
      <c r="B36" s="15"/>
      <c r="E36" s="14"/>
      <c r="F36" s="15"/>
      <c r="I36" s="15"/>
      <c r="J36" s="15"/>
      <c r="K36" s="15" t="s">
        <v>130</v>
      </c>
      <c r="L36" s="15"/>
      <c r="M36" s="15"/>
      <c r="O36" s="43"/>
    </row>
    <row r="37" spans="1:15" x14ac:dyDescent="0.25">
      <c r="A37" s="15"/>
      <c r="B37" s="15"/>
      <c r="C37" s="15"/>
      <c r="D37" s="14"/>
      <c r="E37" s="14"/>
      <c r="F37" s="15"/>
      <c r="G37" s="15"/>
      <c r="I37" s="15"/>
      <c r="J37" s="15"/>
      <c r="K37" s="15"/>
      <c r="L37" s="15"/>
      <c r="M37" s="15"/>
      <c r="O37" s="43"/>
    </row>
    <row r="38" spans="1:15" x14ac:dyDescent="0.25">
      <c r="A38" s="15"/>
      <c r="B38" s="55" t="s">
        <v>4</v>
      </c>
      <c r="C38" s="15" t="s">
        <v>69</v>
      </c>
      <c r="D38" s="14"/>
      <c r="E38" s="15"/>
      <c r="F38" s="55" t="s">
        <v>75</v>
      </c>
      <c r="G38" s="15" t="s">
        <v>87</v>
      </c>
      <c r="H38" s="15"/>
      <c r="I38" s="15"/>
      <c r="J38" s="55" t="s">
        <v>76</v>
      </c>
      <c r="K38" s="15" t="s">
        <v>91</v>
      </c>
      <c r="L38" s="15"/>
      <c r="M38" s="15"/>
      <c r="N38" s="15"/>
      <c r="O38" s="15"/>
    </row>
    <row r="39" spans="1:15" x14ac:dyDescent="0.25">
      <c r="A39" s="15"/>
      <c r="B39" s="15"/>
      <c r="C39" s="15" t="s">
        <v>101</v>
      </c>
      <c r="D39" s="14"/>
      <c r="E39" s="14"/>
      <c r="F39" s="14"/>
      <c r="G39" s="15" t="s">
        <v>70</v>
      </c>
      <c r="H39" s="15"/>
      <c r="I39" s="13"/>
      <c r="J39" s="13"/>
      <c r="K39" s="15" t="s">
        <v>102</v>
      </c>
      <c r="L39" s="15"/>
      <c r="M39" s="15"/>
      <c r="N39" s="15"/>
      <c r="O39" s="15"/>
    </row>
    <row r="40" spans="1:15" x14ac:dyDescent="0.25">
      <c r="A40" s="15"/>
      <c r="B40" s="15"/>
      <c r="C40" s="15" t="s">
        <v>108</v>
      </c>
      <c r="D40" s="15"/>
      <c r="E40" s="15"/>
      <c r="F40" s="15"/>
      <c r="G40" s="15" t="s">
        <v>148</v>
      </c>
      <c r="H40" s="15"/>
      <c r="I40" s="15"/>
      <c r="J40" s="15"/>
      <c r="K40" s="13" t="s">
        <v>133</v>
      </c>
      <c r="L40" s="15"/>
    </row>
    <row r="41" spans="1:15" x14ac:dyDescent="0.25">
      <c r="A41" s="15"/>
      <c r="B41" s="15"/>
      <c r="C41" s="15" t="s">
        <v>68</v>
      </c>
      <c r="D41" s="15"/>
      <c r="E41" s="15"/>
      <c r="F41" s="15"/>
      <c r="G41" s="15"/>
      <c r="H41" s="15"/>
      <c r="I41" s="15"/>
      <c r="J41" s="15"/>
      <c r="K41" s="15"/>
      <c r="L41" s="15"/>
    </row>
    <row r="42" spans="1:15" x14ac:dyDescent="0.25">
      <c r="C42" s="15"/>
    </row>
  </sheetData>
  <pageMargins left="1.51" right="0.14000000000000001" top="0.35" bottom="0.75" header="0.3" footer="0.3"/>
  <pageSetup paperSize="5"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BreakPreview" zoomScaleNormal="100" zoomScaleSheetLayoutView="100" workbookViewId="0">
      <pane ySplit="3" topLeftCell="A4" activePane="bottomLeft" state="frozen"/>
      <selection pane="bottomLeft" activeCell="C19" sqref="C19"/>
    </sheetView>
  </sheetViews>
  <sheetFormatPr defaultRowHeight="15.75" x14ac:dyDescent="0.25"/>
  <cols>
    <col min="1" max="1" width="8" customWidth="1"/>
    <col min="2" max="2" width="7.375" customWidth="1"/>
    <col min="3" max="3" width="41.875" customWidth="1"/>
    <col min="4" max="4" width="32" customWidth="1"/>
    <col min="5" max="5" width="11.625" customWidth="1"/>
    <col min="6" max="6" width="11" customWidth="1"/>
    <col min="7" max="7" width="9.375" style="12" customWidth="1"/>
    <col min="8" max="8" width="11.25" style="12" customWidth="1"/>
  </cols>
  <sheetData>
    <row r="1" spans="1:8" ht="18.75" x14ac:dyDescent="0.3">
      <c r="A1" s="82" t="s">
        <v>11</v>
      </c>
      <c r="B1" s="82"/>
      <c r="C1" s="82"/>
      <c r="D1" s="82"/>
      <c r="E1" s="21"/>
      <c r="F1" s="15"/>
      <c r="G1" s="35"/>
      <c r="H1" s="35"/>
    </row>
    <row r="2" spans="1:8" ht="9" customHeight="1" x14ac:dyDescent="0.25">
      <c r="A2" s="22"/>
      <c r="B2" s="22"/>
      <c r="C2" s="23"/>
      <c r="D2" s="23"/>
      <c r="E2" s="23"/>
      <c r="F2" s="15"/>
      <c r="G2" s="35"/>
      <c r="H2" s="35"/>
    </row>
    <row r="3" spans="1:8" ht="44.45" customHeight="1" thickBot="1" x14ac:dyDescent="0.3">
      <c r="A3" s="62" t="s">
        <v>12</v>
      </c>
      <c r="B3" s="62" t="s">
        <v>38</v>
      </c>
      <c r="C3" s="62" t="s">
        <v>33</v>
      </c>
      <c r="D3" s="62" t="s">
        <v>63</v>
      </c>
      <c r="E3" s="62" t="s">
        <v>37</v>
      </c>
      <c r="F3" s="62" t="s">
        <v>27</v>
      </c>
      <c r="G3" s="62" t="s">
        <v>28</v>
      </c>
      <c r="H3" s="62" t="s">
        <v>29</v>
      </c>
    </row>
    <row r="4" spans="1:8" ht="17.25" customHeight="1" x14ac:dyDescent="0.25">
      <c r="A4" s="61">
        <v>1</v>
      </c>
      <c r="B4" s="63" t="s">
        <v>39</v>
      </c>
      <c r="C4" s="76" t="s">
        <v>126</v>
      </c>
      <c r="D4" s="63" t="s">
        <v>93</v>
      </c>
      <c r="E4" s="61" t="str">
        <f>'2DENR'!F10</f>
        <v>Yes</v>
      </c>
      <c r="F4" s="65">
        <v>4</v>
      </c>
      <c r="G4" s="65" t="s">
        <v>36</v>
      </c>
      <c r="H4" s="65"/>
    </row>
    <row r="5" spans="1:8" ht="17.25" customHeight="1" x14ac:dyDescent="0.25">
      <c r="A5" s="61">
        <v>2</v>
      </c>
      <c r="B5" s="74" t="s">
        <v>39</v>
      </c>
      <c r="C5" s="64" t="s">
        <v>117</v>
      </c>
      <c r="D5" s="75" t="s">
        <v>92</v>
      </c>
      <c r="E5" s="61" t="s">
        <v>36</v>
      </c>
      <c r="F5" s="65">
        <v>6</v>
      </c>
      <c r="G5" s="65" t="s">
        <v>36</v>
      </c>
      <c r="H5" s="65"/>
    </row>
    <row r="6" spans="1:8" ht="17.25" customHeight="1" x14ac:dyDescent="0.25">
      <c r="A6" s="61">
        <v>3</v>
      </c>
      <c r="B6" s="74" t="s">
        <v>39</v>
      </c>
      <c r="C6" s="64" t="s">
        <v>127</v>
      </c>
      <c r="D6" s="75" t="s">
        <v>93</v>
      </c>
      <c r="E6" s="61" t="s">
        <v>36</v>
      </c>
      <c r="F6" s="65">
        <v>4</v>
      </c>
      <c r="G6" s="65"/>
      <c r="H6" s="65" t="s">
        <v>36</v>
      </c>
    </row>
    <row r="7" spans="1:8" x14ac:dyDescent="0.25">
      <c r="A7" s="61">
        <v>4</v>
      </c>
      <c r="B7" s="74" t="s">
        <v>39</v>
      </c>
      <c r="C7" s="57" t="s">
        <v>48</v>
      </c>
      <c r="D7" s="75" t="s">
        <v>93</v>
      </c>
      <c r="E7" s="61" t="s">
        <v>36</v>
      </c>
      <c r="F7" s="65">
        <v>1</v>
      </c>
      <c r="G7" s="65" t="s">
        <v>36</v>
      </c>
      <c r="H7" s="65"/>
    </row>
    <row r="8" spans="1:8" x14ac:dyDescent="0.25">
      <c r="A8" s="61">
        <v>5</v>
      </c>
      <c r="B8" s="74" t="s">
        <v>39</v>
      </c>
      <c r="C8" s="57" t="s">
        <v>41</v>
      </c>
      <c r="D8" s="75" t="s">
        <v>93</v>
      </c>
      <c r="E8" s="61" t="s">
        <v>36</v>
      </c>
      <c r="F8" s="65">
        <v>2</v>
      </c>
      <c r="G8" s="65"/>
      <c r="H8" s="65" t="s">
        <v>36</v>
      </c>
    </row>
    <row r="9" spans="1:8" ht="14.25" customHeight="1" x14ac:dyDescent="0.25">
      <c r="A9" s="61">
        <v>6</v>
      </c>
      <c r="B9" s="74" t="s">
        <v>39</v>
      </c>
      <c r="C9" s="57" t="s">
        <v>49</v>
      </c>
      <c r="D9" s="75" t="s">
        <v>93</v>
      </c>
      <c r="E9" s="61" t="str">
        <f>'2DENR'!F16</f>
        <v>Yes</v>
      </c>
      <c r="F9" s="65">
        <v>3</v>
      </c>
      <c r="G9" s="65"/>
      <c r="H9" s="65" t="s">
        <v>36</v>
      </c>
    </row>
    <row r="10" spans="1:8" x14ac:dyDescent="0.25">
      <c r="A10" s="61">
        <v>7</v>
      </c>
      <c r="B10" s="74" t="s">
        <v>39</v>
      </c>
      <c r="C10" s="57" t="s">
        <v>147</v>
      </c>
      <c r="D10" s="75" t="s">
        <v>93</v>
      </c>
      <c r="E10" s="61" t="s">
        <v>36</v>
      </c>
      <c r="F10" s="66">
        <v>1</v>
      </c>
      <c r="G10" s="67"/>
      <c r="H10" s="66" t="s">
        <v>36</v>
      </c>
    </row>
    <row r="11" spans="1:8" ht="17.25" customHeight="1" x14ac:dyDescent="0.25">
      <c r="A11" s="61">
        <v>8</v>
      </c>
      <c r="B11" s="74" t="s">
        <v>39</v>
      </c>
      <c r="C11" s="57" t="s">
        <v>124</v>
      </c>
      <c r="D11" s="75" t="s">
        <v>93</v>
      </c>
      <c r="E11" s="61" t="s">
        <v>36</v>
      </c>
      <c r="F11" s="66">
        <v>1</v>
      </c>
      <c r="G11" s="68"/>
      <c r="H11" s="61" t="s">
        <v>36</v>
      </c>
    </row>
    <row r="12" spans="1:8" x14ac:dyDescent="0.25">
      <c r="A12" s="61">
        <v>9</v>
      </c>
      <c r="B12" s="74" t="s">
        <v>39</v>
      </c>
      <c r="C12" s="57" t="s">
        <v>125</v>
      </c>
      <c r="D12" s="75" t="s">
        <v>93</v>
      </c>
      <c r="E12" s="61" t="s">
        <v>36</v>
      </c>
      <c r="F12" s="66">
        <v>3</v>
      </c>
      <c r="G12" s="61"/>
      <c r="H12" s="61" t="s">
        <v>36</v>
      </c>
    </row>
    <row r="13" spans="1:8" x14ac:dyDescent="0.25">
      <c r="A13" s="61">
        <v>10</v>
      </c>
      <c r="B13" s="74" t="s">
        <v>39</v>
      </c>
      <c r="C13" s="57" t="s">
        <v>88</v>
      </c>
      <c r="D13" s="75" t="s">
        <v>93</v>
      </c>
      <c r="E13" s="61" t="s">
        <v>36</v>
      </c>
      <c r="F13" s="65">
        <v>1</v>
      </c>
      <c r="G13" s="61"/>
      <c r="H13" s="61" t="s">
        <v>36</v>
      </c>
    </row>
    <row r="14" spans="1:8" x14ac:dyDescent="0.25">
      <c r="A14" s="61">
        <v>11</v>
      </c>
      <c r="B14" s="74" t="s">
        <v>39</v>
      </c>
      <c r="C14" s="57" t="s">
        <v>50</v>
      </c>
      <c r="D14" s="75" t="s">
        <v>93</v>
      </c>
      <c r="E14" s="61" t="s">
        <v>36</v>
      </c>
      <c r="F14" s="65">
        <v>5</v>
      </c>
      <c r="G14" s="61" t="s">
        <v>36</v>
      </c>
      <c r="H14" s="61"/>
    </row>
    <row r="15" spans="1:8" x14ac:dyDescent="0.25">
      <c r="A15" s="61">
        <v>12</v>
      </c>
      <c r="B15" s="74" t="s">
        <v>39</v>
      </c>
      <c r="C15" s="57" t="s">
        <v>58</v>
      </c>
      <c r="D15" s="75" t="s">
        <v>93</v>
      </c>
      <c r="E15" s="61" t="s">
        <v>36</v>
      </c>
      <c r="F15" s="65">
        <v>6</v>
      </c>
      <c r="G15" s="61"/>
      <c r="H15" s="61" t="s">
        <v>36</v>
      </c>
    </row>
    <row r="16" spans="1:8" x14ac:dyDescent="0.25">
      <c r="A16" s="61">
        <v>13</v>
      </c>
      <c r="B16" s="74" t="s">
        <v>39</v>
      </c>
      <c r="C16" s="57" t="s">
        <v>51</v>
      </c>
      <c r="D16" s="75" t="s">
        <v>93</v>
      </c>
      <c r="E16" s="61" t="s">
        <v>36</v>
      </c>
      <c r="F16" s="65">
        <v>3</v>
      </c>
      <c r="G16" s="61"/>
      <c r="H16" s="61" t="s">
        <v>36</v>
      </c>
    </row>
    <row r="17" spans="1:8" x14ac:dyDescent="0.25">
      <c r="A17" s="61">
        <v>14</v>
      </c>
      <c r="B17" s="74" t="s">
        <v>39</v>
      </c>
      <c r="C17" s="57" t="s">
        <v>52</v>
      </c>
      <c r="D17" s="75" t="s">
        <v>93</v>
      </c>
      <c r="E17" s="61" t="s">
        <v>36</v>
      </c>
      <c r="F17" s="77">
        <v>1</v>
      </c>
      <c r="G17" s="78"/>
      <c r="H17" s="79" t="s">
        <v>36</v>
      </c>
    </row>
    <row r="18" spans="1:8" x14ac:dyDescent="0.25">
      <c r="A18" s="61">
        <v>15</v>
      </c>
      <c r="B18" s="74" t="s">
        <v>39</v>
      </c>
      <c r="C18" s="57" t="s">
        <v>128</v>
      </c>
      <c r="D18" s="75" t="s">
        <v>93</v>
      </c>
      <c r="E18" s="61" t="s">
        <v>36</v>
      </c>
      <c r="F18" s="77">
        <v>2</v>
      </c>
      <c r="G18" s="65" t="s">
        <v>36</v>
      </c>
      <c r="H18" s="78"/>
    </row>
  </sheetData>
  <autoFilter ref="A3:H3"/>
  <mergeCells count="1">
    <mergeCell ref="A1:D1"/>
  </mergeCells>
  <pageMargins left="1.29" right="0.7" top="0.75" bottom="0.75" header="0.3" footer="0.3"/>
  <pageSetup paperSize="5"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view="pageBreakPreview" zoomScaleNormal="100" zoomScaleSheetLayoutView="100" workbookViewId="0">
      <pane ySplit="2" topLeftCell="A61" activePane="bottomLeft" state="frozen"/>
      <selection pane="bottomLeft" activeCell="A51" sqref="A51:A74"/>
    </sheetView>
  </sheetViews>
  <sheetFormatPr defaultRowHeight="15.75" x14ac:dyDescent="0.25"/>
  <cols>
    <col min="1" max="1" width="8.5" style="12" customWidth="1"/>
    <col min="2" max="2" width="8.625" customWidth="1"/>
    <col min="3" max="3" width="9.25" customWidth="1"/>
    <col min="4" max="4" width="35.375" customWidth="1"/>
    <col min="5" max="5" width="49" customWidth="1"/>
    <col min="6" max="6" width="15.75" customWidth="1"/>
  </cols>
  <sheetData>
    <row r="1" spans="1:6" ht="19.5" thickBot="1" x14ac:dyDescent="0.3">
      <c r="A1" s="83"/>
      <c r="B1" s="83"/>
      <c r="C1" s="83"/>
      <c r="D1" s="83"/>
      <c r="E1" s="83"/>
      <c r="F1" s="83"/>
    </row>
    <row r="2" spans="1:6" s="6" customFormat="1" ht="50.25" customHeight="1" thickBot="1" x14ac:dyDescent="0.3">
      <c r="A2" s="30" t="s">
        <v>15</v>
      </c>
      <c r="B2" s="30" t="s">
        <v>14</v>
      </c>
      <c r="C2" s="24" t="s">
        <v>61</v>
      </c>
      <c r="D2" s="24" t="s">
        <v>60</v>
      </c>
      <c r="E2" s="24" t="s">
        <v>62</v>
      </c>
      <c r="F2" s="24" t="s">
        <v>17</v>
      </c>
    </row>
    <row r="3" spans="1:6" s="10" customFormat="1" ht="18.75" customHeight="1" thickBot="1" x14ac:dyDescent="0.3">
      <c r="A3" s="31" t="s">
        <v>151</v>
      </c>
      <c r="B3" s="31" t="s">
        <v>13</v>
      </c>
      <c r="C3" s="31" t="s">
        <v>0</v>
      </c>
      <c r="D3" s="32" t="s">
        <v>59</v>
      </c>
      <c r="E3" s="33" t="s">
        <v>134</v>
      </c>
      <c r="F3" s="34">
        <v>2.08</v>
      </c>
    </row>
    <row r="4" spans="1:6" s="10" customFormat="1" thickBot="1" x14ac:dyDescent="0.3">
      <c r="A4" s="31" t="s">
        <v>151</v>
      </c>
      <c r="B4" s="31" t="s">
        <v>13</v>
      </c>
      <c r="C4" s="31" t="s">
        <v>1</v>
      </c>
      <c r="D4" s="32" t="s">
        <v>59</v>
      </c>
      <c r="E4" s="33" t="s">
        <v>94</v>
      </c>
      <c r="F4" s="34">
        <v>2.08</v>
      </c>
    </row>
    <row r="5" spans="1:6" s="10" customFormat="1" thickBot="1" x14ac:dyDescent="0.3">
      <c r="A5" s="31" t="s">
        <v>151</v>
      </c>
      <c r="B5" s="31" t="s">
        <v>13</v>
      </c>
      <c r="C5" s="31" t="s">
        <v>2</v>
      </c>
      <c r="D5" s="32" t="s">
        <v>59</v>
      </c>
      <c r="E5" s="33" t="s">
        <v>136</v>
      </c>
      <c r="F5" s="34">
        <v>2.08</v>
      </c>
    </row>
    <row r="6" spans="1:6" s="10" customFormat="1" ht="16.5" customHeight="1" thickBot="1" x14ac:dyDescent="0.3">
      <c r="A6" s="31" t="s">
        <v>151</v>
      </c>
      <c r="B6" s="31" t="s">
        <v>13</v>
      </c>
      <c r="C6" s="31" t="s">
        <v>72</v>
      </c>
      <c r="D6" s="32" t="s">
        <v>59</v>
      </c>
      <c r="E6" s="33" t="s">
        <v>140</v>
      </c>
      <c r="F6" s="34">
        <v>2.08</v>
      </c>
    </row>
    <row r="7" spans="1:6" s="10" customFormat="1" thickBot="1" x14ac:dyDescent="0.3">
      <c r="A7" s="31" t="s">
        <v>151</v>
      </c>
      <c r="B7" s="31" t="s">
        <v>13</v>
      </c>
      <c r="C7" s="31" t="s">
        <v>73</v>
      </c>
      <c r="D7" s="32" t="s">
        <v>59</v>
      </c>
      <c r="E7" s="33" t="s">
        <v>103</v>
      </c>
      <c r="F7" s="34">
        <v>2.08</v>
      </c>
    </row>
    <row r="8" spans="1:6" s="10" customFormat="1" thickBot="1" x14ac:dyDescent="0.3">
      <c r="A8" s="31" t="s">
        <v>151</v>
      </c>
      <c r="B8" s="31" t="s">
        <v>13</v>
      </c>
      <c r="C8" s="31" t="s">
        <v>74</v>
      </c>
      <c r="D8" s="32" t="s">
        <v>59</v>
      </c>
      <c r="E8" s="33" t="s">
        <v>137</v>
      </c>
      <c r="F8" s="34">
        <v>2.08</v>
      </c>
    </row>
    <row r="9" spans="1:6" s="10" customFormat="1" ht="17.25" customHeight="1" thickBot="1" x14ac:dyDescent="0.3">
      <c r="A9" s="31" t="s">
        <v>151</v>
      </c>
      <c r="B9" s="69" t="s">
        <v>20</v>
      </c>
      <c r="C9" s="69" t="s">
        <v>0</v>
      </c>
      <c r="D9" s="70" t="s">
        <v>59</v>
      </c>
      <c r="E9" s="71" t="s">
        <v>135</v>
      </c>
      <c r="F9" s="72">
        <v>2.08</v>
      </c>
    </row>
    <row r="10" spans="1:6" s="10" customFormat="1" thickBot="1" x14ac:dyDescent="0.3">
      <c r="A10" s="31" t="s">
        <v>151</v>
      </c>
      <c r="B10" s="69" t="s">
        <v>20</v>
      </c>
      <c r="C10" s="69" t="s">
        <v>1</v>
      </c>
      <c r="D10" s="70" t="s">
        <v>59</v>
      </c>
      <c r="E10" s="71" t="s">
        <v>138</v>
      </c>
      <c r="F10" s="72">
        <v>2.08</v>
      </c>
    </row>
    <row r="11" spans="1:6" s="10" customFormat="1" thickBot="1" x14ac:dyDescent="0.3">
      <c r="A11" s="31" t="s">
        <v>151</v>
      </c>
      <c r="B11" s="69" t="s">
        <v>20</v>
      </c>
      <c r="C11" s="69" t="s">
        <v>2</v>
      </c>
      <c r="D11" s="70" t="s">
        <v>59</v>
      </c>
      <c r="E11" s="71" t="s">
        <v>95</v>
      </c>
      <c r="F11" s="72">
        <v>2.08</v>
      </c>
    </row>
    <row r="12" spans="1:6" s="6" customFormat="1" thickBot="1" x14ac:dyDescent="0.3">
      <c r="A12" s="31" t="s">
        <v>151</v>
      </c>
      <c r="B12" s="69" t="s">
        <v>20</v>
      </c>
      <c r="C12" s="69" t="s">
        <v>72</v>
      </c>
      <c r="D12" s="70" t="s">
        <v>59</v>
      </c>
      <c r="E12" s="71" t="s">
        <v>141</v>
      </c>
      <c r="F12" s="72">
        <v>2.08</v>
      </c>
    </row>
    <row r="13" spans="1:6" s="6" customFormat="1" thickBot="1" x14ac:dyDescent="0.3">
      <c r="A13" s="31" t="s">
        <v>151</v>
      </c>
      <c r="B13" s="69" t="s">
        <v>20</v>
      </c>
      <c r="C13" s="69" t="s">
        <v>73</v>
      </c>
      <c r="D13" s="70" t="s">
        <v>59</v>
      </c>
      <c r="E13" s="71" t="s">
        <v>144</v>
      </c>
      <c r="F13" s="72">
        <v>2.08</v>
      </c>
    </row>
    <row r="14" spans="1:6" s="6" customFormat="1" thickBot="1" x14ac:dyDescent="0.3">
      <c r="A14" s="31" t="s">
        <v>151</v>
      </c>
      <c r="B14" s="69" t="s">
        <v>20</v>
      </c>
      <c r="C14" s="69" t="s">
        <v>74</v>
      </c>
      <c r="D14" s="70" t="s">
        <v>59</v>
      </c>
      <c r="E14" s="71" t="s">
        <v>143</v>
      </c>
      <c r="F14" s="72">
        <v>2.08</v>
      </c>
    </row>
    <row r="15" spans="1:6" s="1" customFormat="1" ht="13.5" customHeight="1" thickBot="1" x14ac:dyDescent="0.3">
      <c r="A15" s="31" t="s">
        <v>151</v>
      </c>
      <c r="B15" s="31" t="s">
        <v>21</v>
      </c>
      <c r="C15" s="31" t="s">
        <v>0</v>
      </c>
      <c r="D15" s="32" t="s">
        <v>59</v>
      </c>
      <c r="E15" s="33" t="s">
        <v>134</v>
      </c>
      <c r="F15" s="34">
        <v>2.08</v>
      </c>
    </row>
    <row r="16" spans="1:6" s="3" customFormat="1" thickBot="1" x14ac:dyDescent="0.25">
      <c r="A16" s="31" t="s">
        <v>151</v>
      </c>
      <c r="B16" s="31" t="s">
        <v>21</v>
      </c>
      <c r="C16" s="31" t="s">
        <v>1</v>
      </c>
      <c r="D16" s="32" t="s">
        <v>59</v>
      </c>
      <c r="E16" s="33" t="s">
        <v>139</v>
      </c>
      <c r="F16" s="34">
        <v>2.08</v>
      </c>
    </row>
    <row r="17" spans="1:6" s="3" customFormat="1" thickBot="1" x14ac:dyDescent="0.25">
      <c r="A17" s="31" t="s">
        <v>151</v>
      </c>
      <c r="B17" s="31" t="s">
        <v>21</v>
      </c>
      <c r="C17" s="31" t="s">
        <v>2</v>
      </c>
      <c r="D17" s="32" t="s">
        <v>59</v>
      </c>
      <c r="E17" s="33" t="s">
        <v>113</v>
      </c>
      <c r="F17" s="34">
        <v>2.08</v>
      </c>
    </row>
    <row r="18" spans="1:6" s="3" customFormat="1" ht="15" customHeight="1" thickBot="1" x14ac:dyDescent="0.25">
      <c r="A18" s="31" t="s">
        <v>151</v>
      </c>
      <c r="B18" s="31" t="s">
        <v>21</v>
      </c>
      <c r="C18" s="31" t="s">
        <v>72</v>
      </c>
      <c r="D18" s="32" t="s">
        <v>59</v>
      </c>
      <c r="E18" s="33" t="s">
        <v>105</v>
      </c>
      <c r="F18" s="34">
        <v>2.08</v>
      </c>
    </row>
    <row r="19" spans="1:6" ht="16.5" thickBot="1" x14ac:dyDescent="0.3">
      <c r="A19" s="31" t="s">
        <v>151</v>
      </c>
      <c r="B19" s="31" t="s">
        <v>21</v>
      </c>
      <c r="C19" s="31" t="s">
        <v>73</v>
      </c>
      <c r="D19" s="32" t="s">
        <v>59</v>
      </c>
      <c r="E19" s="33" t="s">
        <v>114</v>
      </c>
      <c r="F19" s="34">
        <v>2.08</v>
      </c>
    </row>
    <row r="20" spans="1:6" ht="16.5" thickBot="1" x14ac:dyDescent="0.3">
      <c r="A20" s="31" t="s">
        <v>151</v>
      </c>
      <c r="B20" s="31" t="s">
        <v>21</v>
      </c>
      <c r="C20" s="31" t="s">
        <v>74</v>
      </c>
      <c r="D20" s="32" t="s">
        <v>59</v>
      </c>
      <c r="E20" s="33" t="s">
        <v>137</v>
      </c>
      <c r="F20" s="34">
        <v>2.08</v>
      </c>
    </row>
    <row r="21" spans="1:6" ht="18" customHeight="1" thickBot="1" x14ac:dyDescent="0.3">
      <c r="A21" s="31" t="s">
        <v>151</v>
      </c>
      <c r="B21" s="69" t="s">
        <v>22</v>
      </c>
      <c r="C21" s="69" t="s">
        <v>0</v>
      </c>
      <c r="D21" s="70" t="s">
        <v>59</v>
      </c>
      <c r="E21" s="71" t="s">
        <v>135</v>
      </c>
      <c r="F21" s="72">
        <v>2.08</v>
      </c>
    </row>
    <row r="22" spans="1:6" ht="16.5" thickBot="1" x14ac:dyDescent="0.3">
      <c r="A22" s="31" t="s">
        <v>151</v>
      </c>
      <c r="B22" s="69" t="s">
        <v>22</v>
      </c>
      <c r="C22" s="69" t="s">
        <v>1</v>
      </c>
      <c r="D22" s="70" t="s">
        <v>59</v>
      </c>
      <c r="E22" s="71" t="s">
        <v>142</v>
      </c>
      <c r="F22" s="72">
        <v>2.08</v>
      </c>
    </row>
    <row r="23" spans="1:6" ht="16.5" thickBot="1" x14ac:dyDescent="0.3">
      <c r="A23" s="31" t="s">
        <v>151</v>
      </c>
      <c r="B23" s="69" t="s">
        <v>22</v>
      </c>
      <c r="C23" s="69" t="s">
        <v>2</v>
      </c>
      <c r="D23" s="70" t="s">
        <v>59</v>
      </c>
      <c r="E23" s="71" t="s">
        <v>136</v>
      </c>
      <c r="F23" s="72">
        <v>2.08</v>
      </c>
    </row>
    <row r="24" spans="1:6" ht="16.5" thickBot="1" x14ac:dyDescent="0.3">
      <c r="A24" s="31" t="s">
        <v>151</v>
      </c>
      <c r="B24" s="69" t="s">
        <v>22</v>
      </c>
      <c r="C24" s="69" t="s">
        <v>72</v>
      </c>
      <c r="D24" s="70" t="s">
        <v>59</v>
      </c>
      <c r="E24" s="71" t="s">
        <v>140</v>
      </c>
      <c r="F24" s="72">
        <v>2.08</v>
      </c>
    </row>
    <row r="25" spans="1:6" ht="16.5" thickBot="1" x14ac:dyDescent="0.3">
      <c r="A25" s="31" t="s">
        <v>151</v>
      </c>
      <c r="B25" s="69" t="s">
        <v>22</v>
      </c>
      <c r="C25" s="69" t="s">
        <v>73</v>
      </c>
      <c r="D25" s="70" t="s">
        <v>59</v>
      </c>
      <c r="E25" s="71" t="s">
        <v>103</v>
      </c>
      <c r="F25" s="72">
        <v>2.08</v>
      </c>
    </row>
    <row r="26" spans="1:6" ht="16.5" thickBot="1" x14ac:dyDescent="0.3">
      <c r="A26" s="31" t="s">
        <v>151</v>
      </c>
      <c r="B26" s="69" t="s">
        <v>22</v>
      </c>
      <c r="C26" s="69" t="s">
        <v>74</v>
      </c>
      <c r="D26" s="70" t="s">
        <v>59</v>
      </c>
      <c r="E26" s="71" t="s">
        <v>104</v>
      </c>
      <c r="F26" s="72">
        <v>2.08</v>
      </c>
    </row>
    <row r="27" spans="1:6" ht="16.5" customHeight="1" thickBot="1" x14ac:dyDescent="0.3">
      <c r="A27" s="31" t="s">
        <v>152</v>
      </c>
      <c r="B27" s="31" t="s">
        <v>13</v>
      </c>
      <c r="C27" s="31" t="s">
        <v>0</v>
      </c>
      <c r="D27" s="32" t="s">
        <v>59</v>
      </c>
      <c r="E27" s="33" t="s">
        <v>134</v>
      </c>
      <c r="F27" s="34">
        <v>2.08</v>
      </c>
    </row>
    <row r="28" spans="1:6" ht="16.5" thickBot="1" x14ac:dyDescent="0.3">
      <c r="A28" s="31" t="s">
        <v>152</v>
      </c>
      <c r="B28" s="31" t="s">
        <v>13</v>
      </c>
      <c r="C28" s="31" t="s">
        <v>1</v>
      </c>
      <c r="D28" s="32" t="s">
        <v>59</v>
      </c>
      <c r="E28" s="33" t="s">
        <v>94</v>
      </c>
      <c r="F28" s="34">
        <v>2.08</v>
      </c>
    </row>
    <row r="29" spans="1:6" ht="16.5" thickBot="1" x14ac:dyDescent="0.3">
      <c r="A29" s="31" t="s">
        <v>152</v>
      </c>
      <c r="B29" s="31" t="s">
        <v>13</v>
      </c>
      <c r="C29" s="31" t="s">
        <v>2</v>
      </c>
      <c r="D29" s="32" t="s">
        <v>59</v>
      </c>
      <c r="E29" s="33" t="s">
        <v>136</v>
      </c>
      <c r="F29" s="34">
        <v>2.08</v>
      </c>
    </row>
    <row r="30" spans="1:6" ht="16.5" thickBot="1" x14ac:dyDescent="0.3">
      <c r="A30" s="31" t="s">
        <v>152</v>
      </c>
      <c r="B30" s="31" t="s">
        <v>13</v>
      </c>
      <c r="C30" s="31" t="s">
        <v>72</v>
      </c>
      <c r="D30" s="32" t="s">
        <v>59</v>
      </c>
      <c r="E30" s="33" t="s">
        <v>140</v>
      </c>
      <c r="F30" s="34">
        <v>2.08</v>
      </c>
    </row>
    <row r="31" spans="1:6" ht="16.5" thickBot="1" x14ac:dyDescent="0.3">
      <c r="A31" s="31" t="s">
        <v>152</v>
      </c>
      <c r="B31" s="31" t="s">
        <v>13</v>
      </c>
      <c r="C31" s="31" t="s">
        <v>73</v>
      </c>
      <c r="D31" s="32" t="s">
        <v>59</v>
      </c>
      <c r="E31" s="33" t="s">
        <v>103</v>
      </c>
      <c r="F31" s="34">
        <v>2.08</v>
      </c>
    </row>
    <row r="32" spans="1:6" ht="16.5" thickBot="1" x14ac:dyDescent="0.3">
      <c r="A32" s="31" t="s">
        <v>152</v>
      </c>
      <c r="B32" s="31" t="s">
        <v>13</v>
      </c>
      <c r="C32" s="31" t="s">
        <v>74</v>
      </c>
      <c r="D32" s="32" t="s">
        <v>59</v>
      </c>
      <c r="E32" s="33" t="s">
        <v>137</v>
      </c>
      <c r="F32" s="34">
        <v>2.08</v>
      </c>
    </row>
    <row r="33" spans="1:6" ht="17.25" customHeight="1" thickBot="1" x14ac:dyDescent="0.3">
      <c r="A33" s="31" t="s">
        <v>152</v>
      </c>
      <c r="B33" s="69" t="s">
        <v>20</v>
      </c>
      <c r="C33" s="69" t="s">
        <v>0</v>
      </c>
      <c r="D33" s="70" t="s">
        <v>59</v>
      </c>
      <c r="E33" s="71" t="s">
        <v>135</v>
      </c>
      <c r="F33" s="72">
        <v>2.08</v>
      </c>
    </row>
    <row r="34" spans="1:6" ht="16.5" thickBot="1" x14ac:dyDescent="0.3">
      <c r="A34" s="31" t="s">
        <v>152</v>
      </c>
      <c r="B34" s="69" t="s">
        <v>20</v>
      </c>
      <c r="C34" s="69" t="s">
        <v>1</v>
      </c>
      <c r="D34" s="70" t="s">
        <v>59</v>
      </c>
      <c r="E34" s="71" t="s">
        <v>138</v>
      </c>
      <c r="F34" s="72">
        <v>2.08</v>
      </c>
    </row>
    <row r="35" spans="1:6" ht="16.5" thickBot="1" x14ac:dyDescent="0.3">
      <c r="A35" s="31" t="s">
        <v>152</v>
      </c>
      <c r="B35" s="69" t="s">
        <v>20</v>
      </c>
      <c r="C35" s="69" t="s">
        <v>2</v>
      </c>
      <c r="D35" s="70" t="s">
        <v>59</v>
      </c>
      <c r="E35" s="71" t="s">
        <v>95</v>
      </c>
      <c r="F35" s="72">
        <v>2.08</v>
      </c>
    </row>
    <row r="36" spans="1:6" ht="16.5" thickBot="1" x14ac:dyDescent="0.3">
      <c r="A36" s="31" t="s">
        <v>152</v>
      </c>
      <c r="B36" s="69" t="s">
        <v>20</v>
      </c>
      <c r="C36" s="69" t="s">
        <v>72</v>
      </c>
      <c r="D36" s="70" t="s">
        <v>59</v>
      </c>
      <c r="E36" s="71" t="s">
        <v>141</v>
      </c>
      <c r="F36" s="72">
        <v>2.08</v>
      </c>
    </row>
    <row r="37" spans="1:6" ht="16.5" thickBot="1" x14ac:dyDescent="0.3">
      <c r="A37" s="31" t="s">
        <v>152</v>
      </c>
      <c r="B37" s="69" t="s">
        <v>20</v>
      </c>
      <c r="C37" s="69" t="s">
        <v>73</v>
      </c>
      <c r="D37" s="70" t="s">
        <v>59</v>
      </c>
      <c r="E37" s="71" t="s">
        <v>144</v>
      </c>
      <c r="F37" s="72">
        <v>2.08</v>
      </c>
    </row>
    <row r="38" spans="1:6" ht="16.5" thickBot="1" x14ac:dyDescent="0.3">
      <c r="A38" s="31" t="s">
        <v>152</v>
      </c>
      <c r="B38" s="69" t="s">
        <v>20</v>
      </c>
      <c r="C38" s="69" t="s">
        <v>74</v>
      </c>
      <c r="D38" s="70" t="s">
        <v>59</v>
      </c>
      <c r="E38" s="71" t="s">
        <v>143</v>
      </c>
      <c r="F38" s="72">
        <v>2.08</v>
      </c>
    </row>
    <row r="39" spans="1:6" ht="16.5" thickBot="1" x14ac:dyDescent="0.3">
      <c r="A39" s="31" t="s">
        <v>152</v>
      </c>
      <c r="B39" s="31" t="s">
        <v>21</v>
      </c>
      <c r="C39" s="31" t="s">
        <v>0</v>
      </c>
      <c r="D39" s="32" t="s">
        <v>59</v>
      </c>
      <c r="E39" s="33" t="s">
        <v>134</v>
      </c>
      <c r="F39" s="34">
        <v>2.08</v>
      </c>
    </row>
    <row r="40" spans="1:6" ht="16.5" thickBot="1" x14ac:dyDescent="0.3">
      <c r="A40" s="31" t="s">
        <v>152</v>
      </c>
      <c r="B40" s="31" t="s">
        <v>21</v>
      </c>
      <c r="C40" s="31" t="s">
        <v>1</v>
      </c>
      <c r="D40" s="32" t="s">
        <v>59</v>
      </c>
      <c r="E40" s="33" t="s">
        <v>139</v>
      </c>
      <c r="F40" s="34">
        <v>2.08</v>
      </c>
    </row>
    <row r="41" spans="1:6" ht="16.5" thickBot="1" x14ac:dyDescent="0.3">
      <c r="A41" s="31" t="s">
        <v>152</v>
      </c>
      <c r="B41" s="31" t="s">
        <v>21</v>
      </c>
      <c r="C41" s="31" t="s">
        <v>2</v>
      </c>
      <c r="D41" s="32" t="s">
        <v>59</v>
      </c>
      <c r="E41" s="33" t="s">
        <v>113</v>
      </c>
      <c r="F41" s="34">
        <v>2.08</v>
      </c>
    </row>
    <row r="42" spans="1:6" ht="16.5" thickBot="1" x14ac:dyDescent="0.3">
      <c r="A42" s="31" t="s">
        <v>152</v>
      </c>
      <c r="B42" s="31" t="s">
        <v>21</v>
      </c>
      <c r="C42" s="31" t="s">
        <v>72</v>
      </c>
      <c r="D42" s="32" t="s">
        <v>59</v>
      </c>
      <c r="E42" s="33" t="s">
        <v>105</v>
      </c>
      <c r="F42" s="34">
        <v>2.08</v>
      </c>
    </row>
    <row r="43" spans="1:6" ht="16.5" thickBot="1" x14ac:dyDescent="0.3">
      <c r="A43" s="31" t="s">
        <v>152</v>
      </c>
      <c r="B43" s="31" t="s">
        <v>21</v>
      </c>
      <c r="C43" s="31" t="s">
        <v>73</v>
      </c>
      <c r="D43" s="32" t="s">
        <v>59</v>
      </c>
      <c r="E43" s="33" t="s">
        <v>114</v>
      </c>
      <c r="F43" s="34">
        <v>2.08</v>
      </c>
    </row>
    <row r="44" spans="1:6" ht="16.5" thickBot="1" x14ac:dyDescent="0.3">
      <c r="A44" s="31" t="s">
        <v>152</v>
      </c>
      <c r="B44" s="31" t="s">
        <v>21</v>
      </c>
      <c r="C44" s="31" t="s">
        <v>74</v>
      </c>
      <c r="D44" s="32" t="s">
        <v>59</v>
      </c>
      <c r="E44" s="33" t="s">
        <v>137</v>
      </c>
      <c r="F44" s="34">
        <v>2.08</v>
      </c>
    </row>
    <row r="45" spans="1:6" ht="16.5" thickBot="1" x14ac:dyDescent="0.3">
      <c r="A45" s="31" t="s">
        <v>152</v>
      </c>
      <c r="B45" s="69" t="s">
        <v>22</v>
      </c>
      <c r="C45" s="69" t="s">
        <v>0</v>
      </c>
      <c r="D45" s="70" t="s">
        <v>59</v>
      </c>
      <c r="E45" s="71" t="s">
        <v>135</v>
      </c>
      <c r="F45" s="72">
        <v>2.08</v>
      </c>
    </row>
    <row r="46" spans="1:6" ht="16.5" thickBot="1" x14ac:dyDescent="0.3">
      <c r="A46" s="31" t="s">
        <v>152</v>
      </c>
      <c r="B46" s="69" t="s">
        <v>22</v>
      </c>
      <c r="C46" s="69" t="s">
        <v>1</v>
      </c>
      <c r="D46" s="70" t="s">
        <v>59</v>
      </c>
      <c r="E46" s="71" t="s">
        <v>142</v>
      </c>
      <c r="F46" s="72">
        <v>2.08</v>
      </c>
    </row>
    <row r="47" spans="1:6" ht="16.5" thickBot="1" x14ac:dyDescent="0.3">
      <c r="A47" s="31" t="s">
        <v>152</v>
      </c>
      <c r="B47" s="69" t="s">
        <v>22</v>
      </c>
      <c r="C47" s="69" t="s">
        <v>2</v>
      </c>
      <c r="D47" s="70" t="s">
        <v>59</v>
      </c>
      <c r="E47" s="71" t="s">
        <v>136</v>
      </c>
      <c r="F47" s="72">
        <v>2.08</v>
      </c>
    </row>
    <row r="48" spans="1:6" ht="16.5" thickBot="1" x14ac:dyDescent="0.3">
      <c r="A48" s="31" t="s">
        <v>152</v>
      </c>
      <c r="B48" s="69" t="s">
        <v>22</v>
      </c>
      <c r="C48" s="69" t="s">
        <v>72</v>
      </c>
      <c r="D48" s="70" t="s">
        <v>59</v>
      </c>
      <c r="E48" s="71" t="s">
        <v>140</v>
      </c>
      <c r="F48" s="72">
        <v>2.08</v>
      </c>
    </row>
    <row r="49" spans="1:6" ht="16.5" thickBot="1" x14ac:dyDescent="0.3">
      <c r="A49" s="31" t="s">
        <v>152</v>
      </c>
      <c r="B49" s="69" t="s">
        <v>22</v>
      </c>
      <c r="C49" s="69" t="s">
        <v>73</v>
      </c>
      <c r="D49" s="70" t="s">
        <v>59</v>
      </c>
      <c r="E49" s="71" t="s">
        <v>103</v>
      </c>
      <c r="F49" s="72">
        <v>2.08</v>
      </c>
    </row>
    <row r="50" spans="1:6" ht="16.5" thickBot="1" x14ac:dyDescent="0.3">
      <c r="A50" s="31" t="s">
        <v>152</v>
      </c>
      <c r="B50" s="69" t="s">
        <v>22</v>
      </c>
      <c r="C50" s="69" t="s">
        <v>74</v>
      </c>
      <c r="D50" s="70" t="s">
        <v>59</v>
      </c>
      <c r="E50" s="71" t="s">
        <v>104</v>
      </c>
      <c r="F50" s="72">
        <v>2.08</v>
      </c>
    </row>
    <row r="51" spans="1:6" ht="16.5" customHeight="1" thickBot="1" x14ac:dyDescent="0.3">
      <c r="A51" s="31" t="s">
        <v>153</v>
      </c>
      <c r="B51" s="31" t="s">
        <v>13</v>
      </c>
      <c r="C51" s="31" t="s">
        <v>0</v>
      </c>
      <c r="D51" s="32" t="s">
        <v>59</v>
      </c>
      <c r="E51" s="33" t="s">
        <v>134</v>
      </c>
      <c r="F51" s="34">
        <v>2.08</v>
      </c>
    </row>
    <row r="52" spans="1:6" ht="16.5" thickBot="1" x14ac:dyDescent="0.3">
      <c r="A52" s="31" t="s">
        <v>153</v>
      </c>
      <c r="B52" s="31" t="s">
        <v>13</v>
      </c>
      <c r="C52" s="31" t="s">
        <v>1</v>
      </c>
      <c r="D52" s="32" t="s">
        <v>59</v>
      </c>
      <c r="E52" s="33" t="s">
        <v>94</v>
      </c>
      <c r="F52" s="34">
        <v>2.08</v>
      </c>
    </row>
    <row r="53" spans="1:6" ht="16.5" thickBot="1" x14ac:dyDescent="0.3">
      <c r="A53" s="31" t="s">
        <v>153</v>
      </c>
      <c r="B53" s="31" t="s">
        <v>13</v>
      </c>
      <c r="C53" s="31" t="s">
        <v>2</v>
      </c>
      <c r="D53" s="32" t="s">
        <v>59</v>
      </c>
      <c r="E53" s="33" t="s">
        <v>136</v>
      </c>
      <c r="F53" s="34">
        <v>2.08</v>
      </c>
    </row>
    <row r="54" spans="1:6" ht="16.5" thickBot="1" x14ac:dyDescent="0.3">
      <c r="A54" s="31" t="s">
        <v>153</v>
      </c>
      <c r="B54" s="31" t="s">
        <v>13</v>
      </c>
      <c r="C54" s="31" t="s">
        <v>72</v>
      </c>
      <c r="D54" s="32" t="s">
        <v>59</v>
      </c>
      <c r="E54" s="33" t="s">
        <v>140</v>
      </c>
      <c r="F54" s="34">
        <v>2.08</v>
      </c>
    </row>
    <row r="55" spans="1:6" ht="16.5" thickBot="1" x14ac:dyDescent="0.3">
      <c r="A55" s="31" t="s">
        <v>153</v>
      </c>
      <c r="B55" s="31" t="s">
        <v>13</v>
      </c>
      <c r="C55" s="31" t="s">
        <v>73</v>
      </c>
      <c r="D55" s="32" t="s">
        <v>59</v>
      </c>
      <c r="E55" s="33" t="s">
        <v>103</v>
      </c>
      <c r="F55" s="34">
        <v>2.08</v>
      </c>
    </row>
    <row r="56" spans="1:6" ht="16.5" thickBot="1" x14ac:dyDescent="0.3">
      <c r="A56" s="31" t="s">
        <v>153</v>
      </c>
      <c r="B56" s="31" t="s">
        <v>13</v>
      </c>
      <c r="C56" s="31" t="s">
        <v>74</v>
      </c>
      <c r="D56" s="32" t="s">
        <v>59</v>
      </c>
      <c r="E56" s="33" t="s">
        <v>137</v>
      </c>
      <c r="F56" s="34">
        <v>2.08</v>
      </c>
    </row>
    <row r="57" spans="1:6" ht="18" customHeight="1" thickBot="1" x14ac:dyDescent="0.3">
      <c r="A57" s="31" t="s">
        <v>153</v>
      </c>
      <c r="B57" s="69" t="s">
        <v>20</v>
      </c>
      <c r="C57" s="69" t="s">
        <v>0</v>
      </c>
      <c r="D57" s="70" t="s">
        <v>59</v>
      </c>
      <c r="E57" s="71" t="s">
        <v>135</v>
      </c>
      <c r="F57" s="72">
        <v>2.08</v>
      </c>
    </row>
    <row r="58" spans="1:6" ht="16.5" thickBot="1" x14ac:dyDescent="0.3">
      <c r="A58" s="31" t="s">
        <v>153</v>
      </c>
      <c r="B58" s="69" t="s">
        <v>20</v>
      </c>
      <c r="C58" s="69" t="s">
        <v>1</v>
      </c>
      <c r="D58" s="70" t="s">
        <v>59</v>
      </c>
      <c r="E58" s="71" t="s">
        <v>138</v>
      </c>
      <c r="F58" s="72">
        <v>2.08</v>
      </c>
    </row>
    <row r="59" spans="1:6" ht="16.5" thickBot="1" x14ac:dyDescent="0.3">
      <c r="A59" s="31" t="s">
        <v>153</v>
      </c>
      <c r="B59" s="69" t="s">
        <v>20</v>
      </c>
      <c r="C59" s="69" t="s">
        <v>2</v>
      </c>
      <c r="D59" s="70" t="s">
        <v>59</v>
      </c>
      <c r="E59" s="71" t="s">
        <v>95</v>
      </c>
      <c r="F59" s="72">
        <v>2.08</v>
      </c>
    </row>
    <row r="60" spans="1:6" ht="16.5" thickBot="1" x14ac:dyDescent="0.3">
      <c r="A60" s="31" t="s">
        <v>153</v>
      </c>
      <c r="B60" s="69" t="s">
        <v>20</v>
      </c>
      <c r="C60" s="69" t="s">
        <v>72</v>
      </c>
      <c r="D60" s="70" t="s">
        <v>59</v>
      </c>
      <c r="E60" s="71" t="s">
        <v>141</v>
      </c>
      <c r="F60" s="72">
        <v>2.08</v>
      </c>
    </row>
    <row r="61" spans="1:6" ht="16.5" thickBot="1" x14ac:dyDescent="0.3">
      <c r="A61" s="31" t="s">
        <v>153</v>
      </c>
      <c r="B61" s="69" t="s">
        <v>20</v>
      </c>
      <c r="C61" s="69" t="s">
        <v>73</v>
      </c>
      <c r="D61" s="70" t="s">
        <v>59</v>
      </c>
      <c r="E61" s="71" t="s">
        <v>144</v>
      </c>
      <c r="F61" s="72">
        <v>2.08</v>
      </c>
    </row>
    <row r="62" spans="1:6" ht="16.5" thickBot="1" x14ac:dyDescent="0.3">
      <c r="A62" s="31" t="s">
        <v>153</v>
      </c>
      <c r="B62" s="69" t="s">
        <v>20</v>
      </c>
      <c r="C62" s="69" t="s">
        <v>74</v>
      </c>
      <c r="D62" s="70" t="s">
        <v>59</v>
      </c>
      <c r="E62" s="71" t="s">
        <v>143</v>
      </c>
      <c r="F62" s="72">
        <v>2.08</v>
      </c>
    </row>
    <row r="63" spans="1:6" ht="16.5" thickBot="1" x14ac:dyDescent="0.3">
      <c r="A63" s="31" t="s">
        <v>153</v>
      </c>
      <c r="B63" s="31" t="s">
        <v>21</v>
      </c>
      <c r="C63" s="31" t="s">
        <v>0</v>
      </c>
      <c r="D63" s="32" t="s">
        <v>59</v>
      </c>
      <c r="E63" s="33" t="s">
        <v>134</v>
      </c>
      <c r="F63" s="34">
        <v>2.08</v>
      </c>
    </row>
    <row r="64" spans="1:6" ht="16.5" thickBot="1" x14ac:dyDescent="0.3">
      <c r="A64" s="31" t="s">
        <v>153</v>
      </c>
      <c r="B64" s="31" t="s">
        <v>21</v>
      </c>
      <c r="C64" s="31" t="s">
        <v>1</v>
      </c>
      <c r="D64" s="32" t="s">
        <v>59</v>
      </c>
      <c r="E64" s="33" t="s">
        <v>139</v>
      </c>
      <c r="F64" s="34">
        <v>2.08</v>
      </c>
    </row>
    <row r="65" spans="1:6" ht="16.5" thickBot="1" x14ac:dyDescent="0.3">
      <c r="A65" s="31" t="s">
        <v>153</v>
      </c>
      <c r="B65" s="31" t="s">
        <v>21</v>
      </c>
      <c r="C65" s="31" t="s">
        <v>2</v>
      </c>
      <c r="D65" s="32" t="s">
        <v>59</v>
      </c>
      <c r="E65" s="33" t="s">
        <v>113</v>
      </c>
      <c r="F65" s="34">
        <v>2.08</v>
      </c>
    </row>
    <row r="66" spans="1:6" ht="16.5" thickBot="1" x14ac:dyDescent="0.3">
      <c r="A66" s="31" t="s">
        <v>153</v>
      </c>
      <c r="B66" s="31" t="s">
        <v>21</v>
      </c>
      <c r="C66" s="31" t="s">
        <v>72</v>
      </c>
      <c r="D66" s="32" t="s">
        <v>59</v>
      </c>
      <c r="E66" s="33" t="s">
        <v>105</v>
      </c>
      <c r="F66" s="34">
        <v>2.08</v>
      </c>
    </row>
    <row r="67" spans="1:6" ht="16.5" thickBot="1" x14ac:dyDescent="0.3">
      <c r="A67" s="31" t="s">
        <v>153</v>
      </c>
      <c r="B67" s="31" t="s">
        <v>21</v>
      </c>
      <c r="C67" s="31" t="s">
        <v>73</v>
      </c>
      <c r="D67" s="32" t="s">
        <v>59</v>
      </c>
      <c r="E67" s="33" t="s">
        <v>114</v>
      </c>
      <c r="F67" s="34">
        <v>2.08</v>
      </c>
    </row>
    <row r="68" spans="1:6" ht="16.5" thickBot="1" x14ac:dyDescent="0.3">
      <c r="A68" s="31" t="s">
        <v>153</v>
      </c>
      <c r="B68" s="31" t="s">
        <v>21</v>
      </c>
      <c r="C68" s="31" t="s">
        <v>74</v>
      </c>
      <c r="D68" s="32" t="s">
        <v>59</v>
      </c>
      <c r="E68" s="33" t="s">
        <v>137</v>
      </c>
      <c r="F68" s="34">
        <v>2.08</v>
      </c>
    </row>
    <row r="69" spans="1:6" ht="16.5" thickBot="1" x14ac:dyDescent="0.3">
      <c r="A69" s="31" t="s">
        <v>153</v>
      </c>
      <c r="B69" s="69" t="s">
        <v>22</v>
      </c>
      <c r="C69" s="69" t="s">
        <v>0</v>
      </c>
      <c r="D69" s="70" t="s">
        <v>59</v>
      </c>
      <c r="E69" s="71" t="s">
        <v>135</v>
      </c>
      <c r="F69" s="72">
        <v>2.08</v>
      </c>
    </row>
    <row r="70" spans="1:6" ht="16.5" thickBot="1" x14ac:dyDescent="0.3">
      <c r="A70" s="31" t="s">
        <v>153</v>
      </c>
      <c r="B70" s="69" t="s">
        <v>22</v>
      </c>
      <c r="C70" s="69" t="s">
        <v>1</v>
      </c>
      <c r="D70" s="70" t="s">
        <v>59</v>
      </c>
      <c r="E70" s="71" t="s">
        <v>142</v>
      </c>
      <c r="F70" s="72">
        <v>2.08</v>
      </c>
    </row>
    <row r="71" spans="1:6" ht="16.5" thickBot="1" x14ac:dyDescent="0.3">
      <c r="A71" s="31" t="s">
        <v>153</v>
      </c>
      <c r="B71" s="69" t="s">
        <v>22</v>
      </c>
      <c r="C71" s="69" t="s">
        <v>2</v>
      </c>
      <c r="D71" s="70" t="s">
        <v>59</v>
      </c>
      <c r="E71" s="71" t="s">
        <v>136</v>
      </c>
      <c r="F71" s="72">
        <v>2.08</v>
      </c>
    </row>
    <row r="72" spans="1:6" ht="16.5" thickBot="1" x14ac:dyDescent="0.3">
      <c r="A72" s="31" t="s">
        <v>153</v>
      </c>
      <c r="B72" s="69" t="s">
        <v>22</v>
      </c>
      <c r="C72" s="69" t="s">
        <v>72</v>
      </c>
      <c r="D72" s="70" t="s">
        <v>59</v>
      </c>
      <c r="E72" s="71" t="s">
        <v>140</v>
      </c>
      <c r="F72" s="72">
        <v>2.08</v>
      </c>
    </row>
    <row r="73" spans="1:6" ht="16.5" thickBot="1" x14ac:dyDescent="0.3">
      <c r="A73" s="31" t="s">
        <v>153</v>
      </c>
      <c r="B73" s="69" t="s">
        <v>22</v>
      </c>
      <c r="C73" s="69" t="s">
        <v>73</v>
      </c>
      <c r="D73" s="70" t="s">
        <v>59</v>
      </c>
      <c r="E73" s="71" t="s">
        <v>103</v>
      </c>
      <c r="F73" s="72">
        <v>2.08</v>
      </c>
    </row>
    <row r="74" spans="1:6" ht="16.5" thickBot="1" x14ac:dyDescent="0.3">
      <c r="A74" s="31" t="s">
        <v>153</v>
      </c>
      <c r="B74" s="69" t="s">
        <v>22</v>
      </c>
      <c r="C74" s="69" t="s">
        <v>74</v>
      </c>
      <c r="D74" s="70" t="s">
        <v>59</v>
      </c>
      <c r="E74" s="71" t="s">
        <v>104</v>
      </c>
      <c r="F74" s="72">
        <v>2.08</v>
      </c>
    </row>
    <row r="75" spans="1:6" x14ac:dyDescent="0.25">
      <c r="F75" s="44">
        <v>150</v>
      </c>
    </row>
  </sheetData>
  <mergeCells count="1">
    <mergeCell ref="A1:F1"/>
  </mergeCells>
  <pageMargins left="0.7" right="0.2"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opLeftCell="A14" zoomScale="80" zoomScaleNormal="80" workbookViewId="0">
      <selection activeCell="V9" sqref="V9"/>
    </sheetView>
  </sheetViews>
  <sheetFormatPr defaultRowHeight="15.75" x14ac:dyDescent="0.25"/>
  <sheetData>
    <row r="1" spans="1:17" x14ac:dyDescent="0.25">
      <c r="A1" s="3"/>
      <c r="B1" s="3"/>
      <c r="C1" s="3"/>
      <c r="D1" s="3"/>
      <c r="E1" s="3"/>
      <c r="F1" s="3"/>
      <c r="G1" s="3"/>
      <c r="H1" s="3"/>
      <c r="I1" s="3"/>
      <c r="J1" s="3"/>
      <c r="K1" s="3"/>
      <c r="L1" s="3"/>
      <c r="M1" s="3"/>
      <c r="N1" s="3"/>
      <c r="O1" s="3"/>
      <c r="P1" s="3"/>
      <c r="Q1" s="3"/>
    </row>
    <row r="32" spans="2:2" x14ac:dyDescent="0.25">
      <c r="B32" t="s">
        <v>26</v>
      </c>
    </row>
    <row r="33" spans="3:20" x14ac:dyDescent="0.25">
      <c r="C33" s="15" t="s">
        <v>71</v>
      </c>
      <c r="D33" s="15"/>
      <c r="E33" s="15"/>
      <c r="F33" s="15"/>
      <c r="G33" s="15"/>
      <c r="I33" s="15" t="s">
        <v>78</v>
      </c>
      <c r="J33" s="15"/>
      <c r="K33" s="15"/>
      <c r="L33" s="15"/>
      <c r="M33" s="15"/>
      <c r="N33" s="15"/>
      <c r="O33" s="15"/>
      <c r="R33" s="15"/>
      <c r="S33" s="15"/>
      <c r="T33" s="15"/>
    </row>
    <row r="34" spans="3:20" x14ac:dyDescent="0.25">
      <c r="N34" s="15"/>
      <c r="O34" s="13"/>
      <c r="R34" s="15"/>
      <c r="S34" s="15"/>
      <c r="T34" s="15"/>
    </row>
    <row r="35" spans="3:20" x14ac:dyDescent="0.25">
      <c r="C35" s="15" t="s">
        <v>44</v>
      </c>
      <c r="D35" s="15"/>
      <c r="E35" s="15"/>
      <c r="F35" s="15"/>
      <c r="G35" s="15"/>
      <c r="I35" s="15" t="s">
        <v>79</v>
      </c>
      <c r="J35" s="15"/>
      <c r="K35" s="15"/>
      <c r="L35" s="15"/>
      <c r="M35" s="15"/>
      <c r="N35" s="15"/>
      <c r="R35" s="15"/>
      <c r="T35" s="15"/>
    </row>
    <row r="36" spans="3:20" x14ac:dyDescent="0.25">
      <c r="N36" s="15"/>
      <c r="O36" s="15"/>
      <c r="R36" s="15"/>
      <c r="S36" s="15"/>
      <c r="T36" s="15"/>
    </row>
    <row r="37" spans="3:20" x14ac:dyDescent="0.25">
      <c r="C37" s="15" t="s">
        <v>45</v>
      </c>
      <c r="D37" s="15"/>
      <c r="E37" s="15"/>
      <c r="F37" s="15"/>
      <c r="G37" s="15"/>
      <c r="I37" s="15" t="s">
        <v>80</v>
      </c>
      <c r="J37" s="15"/>
      <c r="K37" s="15"/>
      <c r="L37" s="15"/>
      <c r="M37" s="15"/>
      <c r="N37" s="14"/>
      <c r="O37" s="13"/>
      <c r="P37" s="15"/>
      <c r="Q37" s="13"/>
      <c r="R37" s="13"/>
      <c r="S37" s="13"/>
      <c r="T37" s="15"/>
    </row>
  </sheetData>
  <pageMargins left="1.34" right="0.12" top="0.13" bottom="0.12" header="0.3" footer="0.12"/>
  <pageSetup paperSize="5" scale="9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1GD</vt:lpstr>
      <vt:lpstr>2DENR</vt:lpstr>
      <vt:lpstr>4Sctors</vt:lpstr>
      <vt:lpstr>map1</vt:lpstr>
      <vt:lpstr>5Tms</vt:lpstr>
      <vt:lpstr>6Skdt</vt:lpstr>
      <vt:lpstr>map2</vt:lpstr>
      <vt:lpstr>'1GD'!Print_Area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DENR-PENRO 15</cp:lastModifiedBy>
  <cp:lastPrinted>2023-01-11T02:54:44Z</cp:lastPrinted>
  <dcterms:created xsi:type="dcterms:W3CDTF">2016-04-14T03:32:15Z</dcterms:created>
  <dcterms:modified xsi:type="dcterms:W3CDTF">2023-06-20T06:51:27Z</dcterms:modified>
</cp:coreProperties>
</file>